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B II\B II 3\12_Vergabe\01 Ausschreibungen\2026\Unterhaltsreinigung\"/>
    </mc:Choice>
  </mc:AlternateContent>
  <xr:revisionPtr revIDLastSave="0" documentId="13_ncr:1_{40BE247F-2C12-4522-B6FC-23C39461F8FA}" xr6:coauthVersionLast="47" xr6:coauthVersionMax="47" xr10:uidLastSave="{00000000-0000-0000-0000-000000000000}"/>
  <bookViews>
    <workbookView xWindow="-98" yWindow="-98" windowWidth="33946" windowHeight="21975" tabRatio="826" xr2:uid="{00000000-000D-0000-FFFF-FFFF00000000}"/>
  </bookViews>
  <sheets>
    <sheet name="Inhaltsverz. u allg Hin.   " sheetId="1" r:id="rId1"/>
    <sheet name="AeP" sheetId="80" r:id="rId2"/>
    <sheet name="AMG" sheetId="81" r:id="rId3"/>
    <sheet name="AE" sheetId="82" r:id="rId4"/>
    <sheet name="Obl" sheetId="74" r:id="rId5"/>
    <sheet name="LV UR" sheetId="2" r:id="rId6"/>
    <sheet name="SVS UR" sheetId="4" r:id="rId7"/>
    <sheet name="SVS OL" sheetId="5" r:id="rId8"/>
    <sheet name="SVS VA" sheetId="84" r:id="rId9"/>
    <sheet name="SVS TK" sheetId="86" r:id="rId10"/>
    <sheet name="KB UR" sheetId="53" r:id="rId11"/>
    <sheet name="PB OL" sheetId="65" r:id="rId12"/>
    <sheet name="PB VA" sheetId="85" r:id="rId13"/>
    <sheet name="PB TK" sheetId="87" r:id="rId14"/>
    <sheet name="PB SdArb" sheetId="62" r:id="rId15"/>
    <sheet name="PB EAF UR" sheetId="46" r:id="rId16"/>
    <sheet name="GÜ UR" sheetId="73" r:id="rId17"/>
  </sheets>
  <definedNames>
    <definedName name="_xlnm._FilterDatabase" localSheetId="15" hidden="1">'PB EAF UR'!$A$8:$H$583</definedName>
    <definedName name="_xlnm.Print_Area" localSheetId="3">AE!$A$1:$E$23</definedName>
    <definedName name="_xlnm.Print_Area" localSheetId="1">AeP!$A$1:$E$21</definedName>
    <definedName name="_xlnm.Print_Area" localSheetId="2">AMG!$A$1:$E$21</definedName>
    <definedName name="_xlnm.Print_Area" localSheetId="16">'GÜ UR'!$A$1:$G$32</definedName>
    <definedName name="_xlnm.Print_Area" localSheetId="0">'Inhaltsverz. u allg Hin.   '!$A$1:$E$38</definedName>
    <definedName name="_xlnm.Print_Area" localSheetId="10">'KB UR'!$A$1:$H$36</definedName>
    <definedName name="_xlnm.Print_Area" localSheetId="5">'LV UR'!$A$1:$K$91</definedName>
    <definedName name="_xlnm.Print_Area" localSheetId="4">Obl!$A$1:$F$12</definedName>
    <definedName name="_xlnm.Print_Area" localSheetId="15">'PB EAF UR'!$A$1:$O$584</definedName>
    <definedName name="_xlnm.Print_Area" localSheetId="11">'PB OL'!$A$1:$H$15</definedName>
    <definedName name="_xlnm.Print_Area" localSheetId="14">'PB SdArb'!$A$1:$H$57</definedName>
    <definedName name="_xlnm.Print_Area" localSheetId="13">'PB TK'!$A$1:$H$13</definedName>
    <definedName name="_xlnm.Print_Area" localSheetId="12">'PB VA'!$A$1:$H$15</definedName>
    <definedName name="_xlnm.Print_Area" localSheetId="7">'SVS OL'!$A$1:$E$66</definedName>
    <definedName name="_xlnm.Print_Area" localSheetId="9">'SVS TK'!$A$1:$F$67</definedName>
    <definedName name="_xlnm.Print_Area" localSheetId="6">'SVS UR'!$A$1:$F$70</definedName>
    <definedName name="_xlnm.Print_Area" localSheetId="8">'SVS VA'!$A$1:$E$66</definedName>
    <definedName name="_xlnm.Print_Titles" localSheetId="5">'LV UR'!$4:$4</definedName>
    <definedName name="_xlnm.Print_Titles" localSheetId="15">'PB EAF UR'!$1:$8</definedName>
    <definedName name="Excel_BuiltIn__FilterDatabase_16" localSheetId="3">#REF!</definedName>
    <definedName name="Excel_BuiltIn__FilterDatabase_16" localSheetId="1">#REF!</definedName>
    <definedName name="Excel_BuiltIn__FilterDatabase_16" localSheetId="2">#REF!</definedName>
    <definedName name="Excel_BuiltIn__FilterDatabase_16" localSheetId="11">#REF!</definedName>
    <definedName name="Excel_BuiltIn__FilterDatabase_16" localSheetId="13">#REF!</definedName>
    <definedName name="Excel_BuiltIn__FilterDatabase_16" localSheetId="12">#REF!</definedName>
    <definedName name="Excel_BuiltIn__FilterDatabase_16" localSheetId="8">#REF!</definedName>
    <definedName name="Excel_BuiltIn__FilterDatabase_16">#REF!</definedName>
    <definedName name="hh" localSheetId="3">#REF!</definedName>
    <definedName name="hh" localSheetId="1">#REF!</definedName>
    <definedName name="hh" localSheetId="2">#REF!</definedName>
    <definedName name="hh" localSheetId="13">#REF!</definedName>
    <definedName name="hh" localSheetId="12">#REF!</definedName>
    <definedName name="hh" localSheetId="8">#REF!</definedName>
    <definedName name="hh">#REF!</definedName>
    <definedName name="Unterhaltsreinigung_16" localSheetId="3">#REF!</definedName>
    <definedName name="Unterhaltsreinigung_16" localSheetId="1">#REF!</definedName>
    <definedName name="Unterhaltsreinigung_16" localSheetId="2">#REF!</definedName>
    <definedName name="Unterhaltsreinigung_16" localSheetId="11">#REF!</definedName>
    <definedName name="Unterhaltsreinigung_16" localSheetId="13">#REF!</definedName>
    <definedName name="Unterhaltsreinigung_16" localSheetId="12">#REF!</definedName>
    <definedName name="Unterhaltsreinigung_16" localSheetId="8">#REF!</definedName>
    <definedName name="Unterhaltsreinigung_16">#REF!</definedName>
  </definedNames>
  <calcPr calcId="191029"/>
  <pivotCaches>
    <pivotCache cacheId="0" r:id="rId1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0" i="65" l="1"/>
  <c r="H23" i="53"/>
  <c r="H20" i="53"/>
  <c r="H7" i="53"/>
  <c r="H24" i="53"/>
  <c r="H18" i="53"/>
  <c r="H27" i="53"/>
  <c r="J554" i="46" l="1"/>
  <c r="G584" i="46" l="1"/>
  <c r="J556" i="46"/>
  <c r="J547" i="46"/>
  <c r="J532" i="46"/>
  <c r="J111" i="46"/>
  <c r="J112" i="46"/>
  <c r="J113" i="46"/>
  <c r="J114" i="46"/>
  <c r="J388" i="46"/>
  <c r="J389" i="46"/>
  <c r="H38" i="62"/>
  <c r="G38" i="62" s="1"/>
  <c r="H39" i="62"/>
  <c r="G39" i="62" s="1"/>
  <c r="H40" i="62"/>
  <c r="G40" i="62" s="1"/>
  <c r="H41" i="62"/>
  <c r="G41" i="62" s="1"/>
  <c r="H42" i="62"/>
  <c r="G42" i="62" s="1"/>
  <c r="H43" i="62"/>
  <c r="G43" i="62" s="1"/>
  <c r="H44" i="62"/>
  <c r="G44" i="62" s="1"/>
  <c r="H45" i="62"/>
  <c r="G45" i="62" s="1"/>
  <c r="H46" i="62"/>
  <c r="G46" i="62" s="1"/>
  <c r="H47" i="62"/>
  <c r="G47" i="62" s="1"/>
  <c r="H48" i="62"/>
  <c r="G48" i="62" s="1"/>
  <c r="H49" i="62"/>
  <c r="G49" i="62" s="1"/>
  <c r="H50" i="62"/>
  <c r="G50" i="62" s="1"/>
  <c r="D11" i="87"/>
  <c r="D10" i="87"/>
  <c r="D12" i="87" s="1"/>
  <c r="H3" i="87"/>
  <c r="G3" i="87"/>
  <c r="B3" i="87"/>
  <c r="A1" i="87"/>
  <c r="D10" i="85"/>
  <c r="D10" i="65"/>
  <c r="F10" i="65" s="1"/>
  <c r="G10" i="65" s="1"/>
  <c r="D59" i="86"/>
  <c r="F50" i="86"/>
  <c r="E50" i="86"/>
  <c r="D50" i="86"/>
  <c r="F23" i="86"/>
  <c r="F37" i="86" s="1"/>
  <c r="F38" i="86" s="1"/>
  <c r="E23" i="86"/>
  <c r="E37" i="86" s="1"/>
  <c r="E38" i="86" s="1"/>
  <c r="D23" i="86"/>
  <c r="D37" i="86" s="1"/>
  <c r="D38" i="86" s="1"/>
  <c r="D3" i="86"/>
  <c r="C3" i="86"/>
  <c r="B3" i="86"/>
  <c r="A1" i="86"/>
  <c r="G3" i="2"/>
  <c r="E11" i="65"/>
  <c r="D59" i="4"/>
  <c r="E50" i="4"/>
  <c r="E23" i="4"/>
  <c r="E37" i="4" s="1"/>
  <c r="E38" i="4" s="1"/>
  <c r="J3" i="46"/>
  <c r="N3" i="46"/>
  <c r="H37" i="62"/>
  <c r="G37" i="62" s="1"/>
  <c r="A28" i="53"/>
  <c r="A18" i="53"/>
  <c r="A16" i="53"/>
  <c r="A14" i="53"/>
  <c r="A12" i="53"/>
  <c r="H52" i="62" l="1"/>
  <c r="D51" i="86"/>
  <c r="E51" i="86"/>
  <c r="F51" i="86"/>
  <c r="E51" i="4"/>
  <c r="E52" i="86" l="1"/>
  <c r="E53" i="86" s="1"/>
  <c r="D52" i="86"/>
  <c r="D53" i="86" s="1"/>
  <c r="F52" i="86"/>
  <c r="F53" i="86" s="1"/>
  <c r="E52" i="4"/>
  <c r="E53" i="4" s="1"/>
  <c r="H25" i="62"/>
  <c r="H26" i="62"/>
  <c r="H27" i="62"/>
  <c r="H28" i="62"/>
  <c r="F54" i="86" l="1"/>
  <c r="F55" i="86"/>
  <c r="D66" i="86"/>
  <c r="D54" i="86"/>
  <c r="D55" i="86"/>
  <c r="E54" i="86"/>
  <c r="E55" i="86"/>
  <c r="E54" i="4"/>
  <c r="E55" i="4"/>
  <c r="A25" i="53"/>
  <c r="A21" i="53"/>
  <c r="A11" i="53"/>
  <c r="A8" i="53"/>
  <c r="D60" i="86" l="1"/>
  <c r="D65" i="86"/>
  <c r="A9" i="53"/>
  <c r="A10" i="53"/>
  <c r="A13" i="53"/>
  <c r="A15" i="53"/>
  <c r="A17" i="53"/>
  <c r="A19" i="53"/>
  <c r="A20" i="53"/>
  <c r="A22" i="53"/>
  <c r="A23" i="53"/>
  <c r="A24" i="53"/>
  <c r="A26" i="53"/>
  <c r="A27" i="53"/>
  <c r="A29" i="53"/>
  <c r="A30" i="53"/>
  <c r="A31" i="53"/>
  <c r="A32" i="53"/>
  <c r="E11" i="87" l="1"/>
  <c r="F11" i="87" s="1"/>
  <c r="G11" i="87" s="1"/>
  <c r="E10" i="87"/>
  <c r="F10" i="87" s="1"/>
  <c r="J307" i="46"/>
  <c r="J308" i="46"/>
  <c r="J309" i="46"/>
  <c r="J310" i="46"/>
  <c r="J311" i="46"/>
  <c r="J312" i="46"/>
  <c r="J313" i="46"/>
  <c r="J314" i="46"/>
  <c r="J315" i="46"/>
  <c r="J316" i="46"/>
  <c r="J317" i="46"/>
  <c r="J318" i="46"/>
  <c r="J319" i="46"/>
  <c r="J320" i="46"/>
  <c r="J321" i="46"/>
  <c r="J322" i="46"/>
  <c r="J323" i="46"/>
  <c r="J324" i="46"/>
  <c r="J325" i="46"/>
  <c r="J326" i="46"/>
  <c r="J327" i="46"/>
  <c r="J328" i="46"/>
  <c r="J329" i="46"/>
  <c r="J330" i="46"/>
  <c r="J331" i="46"/>
  <c r="J332" i="46"/>
  <c r="J333" i="46"/>
  <c r="J334" i="46"/>
  <c r="J335" i="46"/>
  <c r="J336" i="46"/>
  <c r="J337" i="46"/>
  <c r="J338" i="46"/>
  <c r="J339" i="46"/>
  <c r="J340" i="46"/>
  <c r="J341" i="46"/>
  <c r="J342" i="46"/>
  <c r="J343" i="46"/>
  <c r="J344" i="46"/>
  <c r="J345" i="46"/>
  <c r="J346" i="46"/>
  <c r="J347" i="46"/>
  <c r="J348" i="46"/>
  <c r="J349" i="46"/>
  <c r="J350" i="46"/>
  <c r="J351" i="46"/>
  <c r="J352" i="46"/>
  <c r="J353" i="46"/>
  <c r="J354" i="46"/>
  <c r="J355" i="46"/>
  <c r="J356" i="46"/>
  <c r="J357" i="46"/>
  <c r="J358" i="46"/>
  <c r="J359" i="46"/>
  <c r="J360" i="46"/>
  <c r="J361" i="46"/>
  <c r="J362" i="46"/>
  <c r="J363" i="46"/>
  <c r="J364" i="46"/>
  <c r="J365" i="46"/>
  <c r="J366" i="46"/>
  <c r="J367" i="46"/>
  <c r="J368" i="46"/>
  <c r="J369" i="46"/>
  <c r="J370" i="46"/>
  <c r="J371" i="46"/>
  <c r="J372" i="46"/>
  <c r="J373" i="46"/>
  <c r="J374" i="46"/>
  <c r="J375" i="46"/>
  <c r="J376" i="46"/>
  <c r="J377" i="46"/>
  <c r="J378" i="46"/>
  <c r="J379" i="46"/>
  <c r="J380" i="46"/>
  <c r="J381" i="46"/>
  <c r="J382" i="46"/>
  <c r="J383" i="46"/>
  <c r="J384" i="46"/>
  <c r="J385" i="46"/>
  <c r="J386" i="46"/>
  <c r="J387" i="46"/>
  <c r="J390" i="46"/>
  <c r="J391" i="46"/>
  <c r="J392" i="46"/>
  <c r="J393" i="46"/>
  <c r="J394" i="46"/>
  <c r="J395" i="46"/>
  <c r="J396" i="46"/>
  <c r="J397" i="46"/>
  <c r="J398" i="46"/>
  <c r="J399" i="46"/>
  <c r="J400" i="46"/>
  <c r="J401" i="46"/>
  <c r="J402" i="46"/>
  <c r="J403" i="46"/>
  <c r="J404" i="46"/>
  <c r="J405" i="46"/>
  <c r="J406" i="46"/>
  <c r="J407" i="46"/>
  <c r="J408" i="46"/>
  <c r="J409" i="46"/>
  <c r="J410" i="46"/>
  <c r="J411" i="46"/>
  <c r="J412" i="46"/>
  <c r="J413" i="46"/>
  <c r="J414" i="46"/>
  <c r="J415" i="46"/>
  <c r="J416" i="46"/>
  <c r="J417" i="46"/>
  <c r="J418" i="46"/>
  <c r="J419" i="46"/>
  <c r="J420" i="46"/>
  <c r="J421" i="46"/>
  <c r="J422" i="46"/>
  <c r="J423" i="46"/>
  <c r="J424" i="46"/>
  <c r="J425" i="46"/>
  <c r="J426" i="46"/>
  <c r="J427" i="46"/>
  <c r="J428" i="46"/>
  <c r="J429" i="46"/>
  <c r="J430" i="46"/>
  <c r="J431" i="46"/>
  <c r="J432" i="46"/>
  <c r="J433" i="46"/>
  <c r="J434" i="46"/>
  <c r="J435" i="46"/>
  <c r="J436" i="46"/>
  <c r="J437" i="46"/>
  <c r="J438" i="46"/>
  <c r="J439" i="46"/>
  <c r="J440" i="46"/>
  <c r="J441" i="46"/>
  <c r="J442" i="46"/>
  <c r="J443" i="46"/>
  <c r="J444" i="46"/>
  <c r="J445" i="46"/>
  <c r="J446" i="46"/>
  <c r="J447" i="46"/>
  <c r="J448" i="46"/>
  <c r="J449" i="46"/>
  <c r="J450" i="46"/>
  <c r="J451" i="46"/>
  <c r="J452" i="46"/>
  <c r="J453" i="46"/>
  <c r="J454" i="46"/>
  <c r="J455" i="46"/>
  <c r="J456" i="46"/>
  <c r="J457" i="46"/>
  <c r="J458" i="46"/>
  <c r="J459" i="46"/>
  <c r="J460" i="46"/>
  <c r="J461" i="46"/>
  <c r="J462" i="46"/>
  <c r="J463" i="46"/>
  <c r="J464" i="46"/>
  <c r="J465" i="46"/>
  <c r="J466" i="46"/>
  <c r="J467" i="46"/>
  <c r="J468" i="46"/>
  <c r="J469" i="46"/>
  <c r="J470" i="46"/>
  <c r="J471" i="46"/>
  <c r="J472" i="46"/>
  <c r="J473" i="46"/>
  <c r="J474" i="46"/>
  <c r="J475" i="46"/>
  <c r="J476" i="46"/>
  <c r="J477" i="46"/>
  <c r="J478" i="46"/>
  <c r="J479" i="46"/>
  <c r="J480" i="46"/>
  <c r="J481" i="46"/>
  <c r="J482" i="46"/>
  <c r="J483" i="46"/>
  <c r="J484" i="46"/>
  <c r="J485" i="46"/>
  <c r="J486" i="46"/>
  <c r="J487" i="46"/>
  <c r="J488" i="46"/>
  <c r="J489" i="46"/>
  <c r="J490" i="46"/>
  <c r="J491" i="46"/>
  <c r="J492" i="46"/>
  <c r="J493" i="46"/>
  <c r="J494" i="46"/>
  <c r="J495" i="46"/>
  <c r="J496" i="46"/>
  <c r="J497" i="46"/>
  <c r="J498" i="46"/>
  <c r="J499" i="46"/>
  <c r="J500" i="46"/>
  <c r="J501" i="46"/>
  <c r="J502" i="46"/>
  <c r="J503" i="46"/>
  <c r="J504" i="46"/>
  <c r="J505" i="46"/>
  <c r="J506" i="46"/>
  <c r="J507" i="46"/>
  <c r="J508" i="46"/>
  <c r="J509" i="46"/>
  <c r="J510" i="46"/>
  <c r="J511" i="46"/>
  <c r="J512" i="46"/>
  <c r="J513" i="46"/>
  <c r="J514" i="46"/>
  <c r="J515" i="46"/>
  <c r="J516" i="46"/>
  <c r="J517" i="46"/>
  <c r="J518" i="46"/>
  <c r="J519" i="46"/>
  <c r="J520" i="46"/>
  <c r="J521" i="46"/>
  <c r="J522" i="46"/>
  <c r="J523" i="46"/>
  <c r="J524" i="46"/>
  <c r="J525" i="46"/>
  <c r="J526" i="46"/>
  <c r="J527" i="46"/>
  <c r="J528" i="46"/>
  <c r="J529" i="46"/>
  <c r="J530" i="46"/>
  <c r="J531" i="46"/>
  <c r="J533" i="46"/>
  <c r="J534" i="46"/>
  <c r="J535" i="46"/>
  <c r="J536" i="46"/>
  <c r="J537" i="46"/>
  <c r="J538" i="46"/>
  <c r="J539" i="46"/>
  <c r="J540" i="46"/>
  <c r="J541" i="46"/>
  <c r="J542" i="46"/>
  <c r="J543" i="46"/>
  <c r="J544" i="46"/>
  <c r="J545" i="46"/>
  <c r="J546" i="46"/>
  <c r="J548" i="46"/>
  <c r="J549" i="46"/>
  <c r="J550" i="46"/>
  <c r="J551" i="46"/>
  <c r="J552" i="46"/>
  <c r="J553" i="46"/>
  <c r="J555" i="46"/>
  <c r="J557" i="46"/>
  <c r="J558" i="46"/>
  <c r="J559" i="46"/>
  <c r="J560" i="46"/>
  <c r="J561" i="46"/>
  <c r="J562" i="46"/>
  <c r="J563" i="46"/>
  <c r="J564" i="46"/>
  <c r="J565" i="46"/>
  <c r="J566" i="46"/>
  <c r="J567" i="46"/>
  <c r="J568" i="46"/>
  <c r="J569" i="46"/>
  <c r="J570" i="46"/>
  <c r="J571" i="46"/>
  <c r="J572" i="46"/>
  <c r="J573" i="46"/>
  <c r="J574" i="46"/>
  <c r="J575" i="46"/>
  <c r="J576" i="46"/>
  <c r="J577" i="46"/>
  <c r="J578" i="46"/>
  <c r="J579" i="46"/>
  <c r="J580" i="46"/>
  <c r="J581" i="46"/>
  <c r="J582" i="46"/>
  <c r="J583" i="46"/>
  <c r="F12" i="87" l="1"/>
  <c r="C12" i="73" s="1"/>
  <c r="G10" i="87"/>
  <c r="G12" i="87" s="1"/>
  <c r="E48" i="5"/>
  <c r="D48" i="5"/>
  <c r="E48" i="84"/>
  <c r="D48" i="84"/>
  <c r="E23" i="84"/>
  <c r="D23" i="84"/>
  <c r="D23" i="5"/>
  <c r="D36" i="5" s="1"/>
  <c r="E23" i="5"/>
  <c r="E36" i="5" s="1"/>
  <c r="F50" i="4"/>
  <c r="D50" i="4"/>
  <c r="F23" i="4"/>
  <c r="F37" i="4" s="1"/>
  <c r="D23" i="4"/>
  <c r="D37" i="4" s="1"/>
  <c r="D11" i="85" l="1"/>
  <c r="D12" i="85" s="1"/>
  <c r="H3" i="85"/>
  <c r="G3" i="85"/>
  <c r="B3" i="85"/>
  <c r="A1" i="85"/>
  <c r="D38" i="4"/>
  <c r="D51" i="4" s="1"/>
  <c r="D52" i="4" s="1"/>
  <c r="F3" i="73"/>
  <c r="D3" i="80"/>
  <c r="E3" i="73" s="1"/>
  <c r="F3" i="62"/>
  <c r="G3" i="65"/>
  <c r="F3" i="53"/>
  <c r="C3" i="84"/>
  <c r="C3" i="5"/>
  <c r="C3" i="4"/>
  <c r="C3" i="2"/>
  <c r="E3" i="74"/>
  <c r="D3" i="82"/>
  <c r="D3" i="81"/>
  <c r="D57" i="84"/>
  <c r="E36" i="84"/>
  <c r="E37" i="84" s="1"/>
  <c r="E49" i="84" s="1"/>
  <c r="D36" i="84"/>
  <c r="D37" i="84" s="1"/>
  <c r="D49" i="84" s="1"/>
  <c r="D3" i="84"/>
  <c r="B3" i="84"/>
  <c r="A1" i="84"/>
  <c r="J9" i="46"/>
  <c r="J10" i="46"/>
  <c r="J11" i="46"/>
  <c r="J12" i="46"/>
  <c r="J13" i="46"/>
  <c r="J14" i="46"/>
  <c r="J15" i="46"/>
  <c r="J16" i="46"/>
  <c r="J17" i="46"/>
  <c r="J18" i="46"/>
  <c r="J19" i="46"/>
  <c r="J20" i="46"/>
  <c r="J21" i="46"/>
  <c r="J22" i="46"/>
  <c r="J23" i="46"/>
  <c r="J24" i="46"/>
  <c r="J25" i="46"/>
  <c r="J26" i="46"/>
  <c r="J27" i="46"/>
  <c r="J28" i="46"/>
  <c r="J29" i="46"/>
  <c r="J30" i="46"/>
  <c r="J31" i="46"/>
  <c r="J32" i="46"/>
  <c r="J33" i="46"/>
  <c r="J34" i="46"/>
  <c r="J35" i="46"/>
  <c r="J36" i="46"/>
  <c r="J37" i="46"/>
  <c r="J38" i="46"/>
  <c r="J39" i="46"/>
  <c r="J40" i="46"/>
  <c r="J41" i="46"/>
  <c r="J42" i="46"/>
  <c r="J43" i="46"/>
  <c r="J44" i="46"/>
  <c r="J45" i="46"/>
  <c r="J46" i="46"/>
  <c r="J47" i="46"/>
  <c r="J48" i="46"/>
  <c r="J49" i="46"/>
  <c r="J50" i="46"/>
  <c r="J51" i="46"/>
  <c r="J52" i="46"/>
  <c r="J53" i="46"/>
  <c r="J54" i="46"/>
  <c r="J55" i="46"/>
  <c r="J56" i="46"/>
  <c r="J57" i="46"/>
  <c r="J58" i="46"/>
  <c r="J59" i="46"/>
  <c r="J60" i="46"/>
  <c r="J61" i="46"/>
  <c r="J62" i="46"/>
  <c r="J63" i="46"/>
  <c r="J64" i="46"/>
  <c r="J65" i="46"/>
  <c r="J66" i="46"/>
  <c r="J67" i="46"/>
  <c r="J68" i="46"/>
  <c r="J69" i="46"/>
  <c r="J70" i="46"/>
  <c r="J71" i="46"/>
  <c r="J72" i="46"/>
  <c r="J73" i="46"/>
  <c r="J74" i="46"/>
  <c r="J75" i="46"/>
  <c r="J76" i="46"/>
  <c r="J77" i="46"/>
  <c r="J78" i="46"/>
  <c r="J79" i="46"/>
  <c r="J80" i="46"/>
  <c r="J81" i="46"/>
  <c r="J82" i="46"/>
  <c r="J83" i="46"/>
  <c r="J84" i="46"/>
  <c r="J85" i="46"/>
  <c r="J86" i="46"/>
  <c r="J87" i="46"/>
  <c r="J88" i="46"/>
  <c r="J89" i="46"/>
  <c r="J90" i="46"/>
  <c r="J91" i="46"/>
  <c r="J92" i="46"/>
  <c r="J93" i="46"/>
  <c r="J94" i="46"/>
  <c r="J95" i="46"/>
  <c r="J96" i="46"/>
  <c r="J97" i="46"/>
  <c r="J98" i="46"/>
  <c r="J99" i="46"/>
  <c r="J100" i="46"/>
  <c r="J101" i="46"/>
  <c r="J102" i="46"/>
  <c r="J103" i="46"/>
  <c r="J104" i="46"/>
  <c r="J105" i="46"/>
  <c r="J106" i="46"/>
  <c r="J107" i="46"/>
  <c r="J108" i="46"/>
  <c r="J109" i="46"/>
  <c r="J110" i="46"/>
  <c r="J115" i="46"/>
  <c r="J116" i="46"/>
  <c r="J117" i="46"/>
  <c r="J118" i="46"/>
  <c r="J119" i="46"/>
  <c r="J120" i="46"/>
  <c r="J121" i="46"/>
  <c r="J122" i="46"/>
  <c r="J123" i="46"/>
  <c r="J124" i="46"/>
  <c r="J125" i="46"/>
  <c r="J126" i="46"/>
  <c r="J127" i="46"/>
  <c r="J128" i="46"/>
  <c r="J129" i="46"/>
  <c r="J130" i="46"/>
  <c r="J131" i="46"/>
  <c r="J132" i="46"/>
  <c r="J133" i="46"/>
  <c r="J134" i="46"/>
  <c r="J135" i="46"/>
  <c r="J136" i="46"/>
  <c r="J137" i="46"/>
  <c r="J138" i="46"/>
  <c r="J139" i="46"/>
  <c r="J140" i="46"/>
  <c r="J141" i="46"/>
  <c r="J142" i="46"/>
  <c r="J143" i="46"/>
  <c r="J144" i="46"/>
  <c r="J145" i="46"/>
  <c r="J146" i="46"/>
  <c r="J147" i="46"/>
  <c r="J148" i="46"/>
  <c r="J149" i="46"/>
  <c r="J150" i="46"/>
  <c r="J151" i="46"/>
  <c r="J152" i="46"/>
  <c r="J153" i="46"/>
  <c r="J154" i="46"/>
  <c r="J155" i="46"/>
  <c r="J156" i="46"/>
  <c r="J157" i="46"/>
  <c r="J158" i="46"/>
  <c r="J159" i="46"/>
  <c r="J160" i="46"/>
  <c r="J161" i="46"/>
  <c r="J162" i="46"/>
  <c r="J163" i="46"/>
  <c r="J164" i="46"/>
  <c r="J165" i="46"/>
  <c r="J166" i="46"/>
  <c r="J167" i="46"/>
  <c r="J168" i="46"/>
  <c r="J169" i="46"/>
  <c r="J170" i="46"/>
  <c r="J171" i="46"/>
  <c r="J172" i="46"/>
  <c r="J173" i="46"/>
  <c r="J174" i="46"/>
  <c r="J175" i="46"/>
  <c r="J176" i="46"/>
  <c r="J177" i="46"/>
  <c r="J178" i="46"/>
  <c r="J179" i="46"/>
  <c r="J180" i="46"/>
  <c r="J181" i="46"/>
  <c r="J182" i="46"/>
  <c r="J183" i="46"/>
  <c r="J184" i="46"/>
  <c r="J185" i="46"/>
  <c r="J186" i="46"/>
  <c r="J187" i="46"/>
  <c r="J188" i="46"/>
  <c r="J189" i="46"/>
  <c r="J190" i="46"/>
  <c r="J191" i="46"/>
  <c r="J192" i="46"/>
  <c r="J193" i="46"/>
  <c r="J194" i="46"/>
  <c r="J195" i="46"/>
  <c r="J196" i="46"/>
  <c r="J197" i="46"/>
  <c r="J198" i="46"/>
  <c r="J199" i="46"/>
  <c r="J200" i="46"/>
  <c r="J201" i="46"/>
  <c r="J202" i="46"/>
  <c r="J203" i="46"/>
  <c r="J204" i="46"/>
  <c r="J205" i="46"/>
  <c r="J206" i="46"/>
  <c r="J207" i="46"/>
  <c r="J208" i="46"/>
  <c r="J209" i="46"/>
  <c r="J210" i="46"/>
  <c r="J211" i="46"/>
  <c r="J212" i="46"/>
  <c r="J213" i="46"/>
  <c r="J214" i="46"/>
  <c r="J215" i="46"/>
  <c r="J216" i="46"/>
  <c r="J217" i="46"/>
  <c r="J218" i="46"/>
  <c r="J219" i="46"/>
  <c r="J220" i="46"/>
  <c r="J221" i="46"/>
  <c r="J222" i="46"/>
  <c r="J223" i="46"/>
  <c r="J224" i="46"/>
  <c r="J225" i="46"/>
  <c r="J226" i="46"/>
  <c r="J227" i="46"/>
  <c r="J228" i="46"/>
  <c r="J229" i="46"/>
  <c r="J230" i="46"/>
  <c r="J231" i="46"/>
  <c r="J232" i="46"/>
  <c r="J233" i="46"/>
  <c r="J234" i="46"/>
  <c r="J235" i="46"/>
  <c r="J236" i="46"/>
  <c r="J237" i="46"/>
  <c r="J238" i="46"/>
  <c r="J239" i="46"/>
  <c r="J240" i="46"/>
  <c r="J241" i="46"/>
  <c r="J242" i="46"/>
  <c r="J243" i="46"/>
  <c r="J244" i="46"/>
  <c r="J245" i="46"/>
  <c r="J246" i="46"/>
  <c r="J247" i="46"/>
  <c r="J248" i="46"/>
  <c r="J249" i="46"/>
  <c r="J250" i="46"/>
  <c r="J251" i="46"/>
  <c r="J252" i="46"/>
  <c r="J253" i="46"/>
  <c r="J254" i="46"/>
  <c r="J255" i="46"/>
  <c r="J256" i="46"/>
  <c r="J257" i="46"/>
  <c r="J258" i="46"/>
  <c r="J259" i="46"/>
  <c r="J260" i="46"/>
  <c r="J261" i="46"/>
  <c r="J262" i="46"/>
  <c r="J263" i="46"/>
  <c r="J264" i="46"/>
  <c r="J265" i="46"/>
  <c r="J266" i="46"/>
  <c r="J267" i="46"/>
  <c r="J268" i="46"/>
  <c r="J269" i="46"/>
  <c r="J270" i="46"/>
  <c r="J271" i="46"/>
  <c r="J272" i="46"/>
  <c r="J273" i="46"/>
  <c r="J274" i="46"/>
  <c r="J275" i="46"/>
  <c r="J276" i="46"/>
  <c r="J277" i="46"/>
  <c r="J278" i="46"/>
  <c r="J279" i="46"/>
  <c r="J280" i="46"/>
  <c r="J281" i="46"/>
  <c r="J282" i="46"/>
  <c r="J283" i="46"/>
  <c r="J284" i="46"/>
  <c r="J285" i="46"/>
  <c r="J286" i="46"/>
  <c r="J287" i="46"/>
  <c r="J288" i="46"/>
  <c r="J289" i="46"/>
  <c r="J290" i="46"/>
  <c r="J291" i="46"/>
  <c r="J292" i="46"/>
  <c r="J293" i="46"/>
  <c r="J294" i="46"/>
  <c r="J295" i="46"/>
  <c r="J296" i="46"/>
  <c r="J297" i="46"/>
  <c r="J298" i="46"/>
  <c r="J299" i="46"/>
  <c r="J300" i="46"/>
  <c r="J301" i="46"/>
  <c r="J302" i="46"/>
  <c r="J303" i="46"/>
  <c r="J304" i="46"/>
  <c r="J305" i="46"/>
  <c r="J306" i="46"/>
  <c r="F38" i="4"/>
  <c r="F51" i="4" s="1"/>
  <c r="F52" i="4" s="1"/>
  <c r="A7" i="53"/>
  <c r="A33" i="53"/>
  <c r="A1" i="73"/>
  <c r="A1" i="46"/>
  <c r="A1" i="62"/>
  <c r="A1" i="65"/>
  <c r="A1" i="53"/>
  <c r="A1" i="5"/>
  <c r="A1" i="4"/>
  <c r="A1" i="2"/>
  <c r="A1" i="74"/>
  <c r="A1" i="82"/>
  <c r="A1" i="81"/>
  <c r="A1" i="80"/>
  <c r="E3" i="80"/>
  <c r="E3" i="81"/>
  <c r="E3" i="82"/>
  <c r="F3" i="74"/>
  <c r="B3" i="80"/>
  <c r="B3" i="81"/>
  <c r="B3" i="82"/>
  <c r="B3" i="74"/>
  <c r="G3" i="53"/>
  <c r="H3" i="65"/>
  <c r="C3" i="53"/>
  <c r="D3" i="4"/>
  <c r="B3" i="4"/>
  <c r="B3" i="73"/>
  <c r="B3" i="65"/>
  <c r="D11" i="65"/>
  <c r="D12" i="65" s="1"/>
  <c r="G3" i="62"/>
  <c r="C3" i="62"/>
  <c r="H24" i="62"/>
  <c r="H30" i="62" s="1"/>
  <c r="H54" i="62" s="1"/>
  <c r="D3" i="5"/>
  <c r="B3" i="5"/>
  <c r="D57" i="5"/>
  <c r="E37" i="5"/>
  <c r="E49" i="5" s="1"/>
  <c r="D37" i="5"/>
  <c r="D49" i="5" s="1"/>
  <c r="B3" i="2"/>
  <c r="B3" i="46"/>
  <c r="K556" i="46" l="1"/>
  <c r="L556" i="46" s="1"/>
  <c r="K557" i="46"/>
  <c r="L557" i="46" s="1"/>
  <c r="K561" i="46"/>
  <c r="L561" i="46" s="1"/>
  <c r="K558" i="46"/>
  <c r="L558" i="46" s="1"/>
  <c r="K559" i="46"/>
  <c r="L559" i="46" s="1"/>
  <c r="K560" i="46"/>
  <c r="L560" i="46" s="1"/>
  <c r="K554" i="46"/>
  <c r="L554" i="46" s="1"/>
  <c r="K555" i="46"/>
  <c r="L555" i="46" s="1"/>
  <c r="K547" i="46"/>
  <c r="L547" i="46" s="1"/>
  <c r="K112" i="46"/>
  <c r="L112" i="46" s="1"/>
  <c r="K113" i="46"/>
  <c r="L113" i="46" s="1"/>
  <c r="K532" i="46"/>
  <c r="L532" i="46" s="1"/>
  <c r="K388" i="46"/>
  <c r="L388" i="46" s="1"/>
  <c r="K114" i="46"/>
  <c r="L114" i="46" s="1"/>
  <c r="K111" i="46"/>
  <c r="L111" i="46" s="1"/>
  <c r="K389" i="46"/>
  <c r="L389" i="46" s="1"/>
  <c r="K390" i="46"/>
  <c r="L390" i="46" s="1"/>
  <c r="K300" i="46"/>
  <c r="L300" i="46" s="1"/>
  <c r="M258" i="46"/>
  <c r="K38" i="46"/>
  <c r="L38" i="46" s="1"/>
  <c r="K285" i="46"/>
  <c r="L285" i="46" s="1"/>
  <c r="K259" i="46"/>
  <c r="L259" i="46" s="1"/>
  <c r="M269" i="46"/>
  <c r="K137" i="46"/>
  <c r="L137" i="46" s="1"/>
  <c r="K22" i="46"/>
  <c r="L22" i="46" s="1"/>
  <c r="K222" i="46"/>
  <c r="L222" i="46" s="1"/>
  <c r="K280" i="46"/>
  <c r="L280" i="46" s="1"/>
  <c r="K233" i="46"/>
  <c r="L233" i="46" s="1"/>
  <c r="K282" i="46"/>
  <c r="L282" i="46" s="1"/>
  <c r="K258" i="46"/>
  <c r="L258" i="46" s="1"/>
  <c r="K82" i="46"/>
  <c r="L82" i="46" s="1"/>
  <c r="K271" i="46"/>
  <c r="L271" i="46" s="1"/>
  <c r="K303" i="46"/>
  <c r="L303" i="46" s="1"/>
  <c r="M260" i="46"/>
  <c r="K226" i="46"/>
  <c r="L226" i="46" s="1"/>
  <c r="K155" i="46"/>
  <c r="L155" i="46" s="1"/>
  <c r="K251" i="46"/>
  <c r="L251" i="46" s="1"/>
  <c r="K295" i="46"/>
  <c r="L295" i="46" s="1"/>
  <c r="K248" i="46"/>
  <c r="L248" i="46" s="1"/>
  <c r="K130" i="46"/>
  <c r="L130" i="46" s="1"/>
  <c r="K30" i="46"/>
  <c r="L30" i="46" s="1"/>
  <c r="K37" i="46"/>
  <c r="L37" i="46" s="1"/>
  <c r="K109" i="46"/>
  <c r="L109" i="46" s="1"/>
  <c r="K263" i="46"/>
  <c r="L263" i="46" s="1"/>
  <c r="K306" i="46"/>
  <c r="L306" i="46" s="1"/>
  <c r="K277" i="46"/>
  <c r="L277" i="46" s="1"/>
  <c r="K299" i="46"/>
  <c r="L299" i="46" s="1"/>
  <c r="K302" i="46"/>
  <c r="L302" i="46" s="1"/>
  <c r="K218" i="46"/>
  <c r="L218" i="46" s="1"/>
  <c r="K214" i="46"/>
  <c r="L214" i="46" s="1"/>
  <c r="K147" i="46"/>
  <c r="L147" i="46" s="1"/>
  <c r="K11" i="46"/>
  <c r="L11" i="46" s="1"/>
  <c r="K51" i="46"/>
  <c r="L51" i="46" s="1"/>
  <c r="K46" i="46"/>
  <c r="L46" i="46" s="1"/>
  <c r="K255" i="46"/>
  <c r="L255" i="46" s="1"/>
  <c r="K290" i="46"/>
  <c r="L290" i="46" s="1"/>
  <c r="K93" i="46"/>
  <c r="L93" i="46" s="1"/>
  <c r="K85" i="46"/>
  <c r="L85" i="46" s="1"/>
  <c r="K252" i="46"/>
  <c r="L252" i="46" s="1"/>
  <c r="K275" i="46"/>
  <c r="L275" i="46" s="1"/>
  <c r="K278" i="46"/>
  <c r="L278" i="46" s="1"/>
  <c r="K289" i="46"/>
  <c r="L289" i="46" s="1"/>
  <c r="K225" i="46"/>
  <c r="L225" i="46" s="1"/>
  <c r="K58" i="46"/>
  <c r="L58" i="46" s="1"/>
  <c r="K284" i="46"/>
  <c r="L284" i="46" s="1"/>
  <c r="K265" i="46"/>
  <c r="L265" i="46" s="1"/>
  <c r="K264" i="46"/>
  <c r="L264" i="46" s="1"/>
  <c r="K212" i="46"/>
  <c r="L212" i="46" s="1"/>
  <c r="K227" i="46"/>
  <c r="L227" i="46" s="1"/>
  <c r="K151" i="46"/>
  <c r="L151" i="46" s="1"/>
  <c r="K166" i="46"/>
  <c r="L166" i="46" s="1"/>
  <c r="K235" i="46"/>
  <c r="L235" i="46" s="1"/>
  <c r="K18" i="46"/>
  <c r="L18" i="46" s="1"/>
  <c r="K287" i="46"/>
  <c r="L287" i="46" s="1"/>
  <c r="K236" i="46"/>
  <c r="L236" i="46" s="1"/>
  <c r="K274" i="46"/>
  <c r="L274" i="46" s="1"/>
  <c r="K288" i="46"/>
  <c r="L288" i="46" s="1"/>
  <c r="K176" i="46"/>
  <c r="L176" i="46" s="1"/>
  <c r="K249" i="46"/>
  <c r="L249" i="46" s="1"/>
  <c r="K168" i="46"/>
  <c r="L168" i="46" s="1"/>
  <c r="K100" i="46"/>
  <c r="L100" i="46" s="1"/>
  <c r="K148" i="46"/>
  <c r="L148" i="46" s="1"/>
  <c r="K167" i="46"/>
  <c r="L167" i="46" s="1"/>
  <c r="K267" i="46"/>
  <c r="L267" i="46" s="1"/>
  <c r="M281" i="46"/>
  <c r="K77" i="46"/>
  <c r="L77" i="46" s="1"/>
  <c r="K70" i="46"/>
  <c r="L70" i="46" s="1"/>
  <c r="K244" i="46"/>
  <c r="L244" i="46" s="1"/>
  <c r="K136" i="46"/>
  <c r="L136" i="46" s="1"/>
  <c r="K92" i="46"/>
  <c r="L92" i="46" s="1"/>
  <c r="K140" i="46"/>
  <c r="L140" i="46" s="1"/>
  <c r="K144" i="46"/>
  <c r="L144" i="46" s="1"/>
  <c r="K194" i="46"/>
  <c r="L194" i="46" s="1"/>
  <c r="K65" i="46"/>
  <c r="L65" i="46" s="1"/>
  <c r="K159" i="46"/>
  <c r="L159" i="46" s="1"/>
  <c r="K203" i="46"/>
  <c r="L203" i="46" s="1"/>
  <c r="K254" i="46"/>
  <c r="L254" i="46" s="1"/>
  <c r="K190" i="46"/>
  <c r="L190" i="46" s="1"/>
  <c r="K201" i="46"/>
  <c r="L201" i="46" s="1"/>
  <c r="K23" i="46"/>
  <c r="L23" i="46" s="1"/>
  <c r="K50" i="46"/>
  <c r="L50" i="46" s="1"/>
  <c r="K142" i="46"/>
  <c r="L142" i="46" s="1"/>
  <c r="K69" i="46"/>
  <c r="L69" i="46" s="1"/>
  <c r="K103" i="46"/>
  <c r="L103" i="46" s="1"/>
  <c r="K14" i="46"/>
  <c r="L14" i="46" s="1"/>
  <c r="K297" i="46"/>
  <c r="L297" i="46" s="1"/>
  <c r="K231" i="46"/>
  <c r="L231" i="46" s="1"/>
  <c r="K57" i="46"/>
  <c r="L57" i="46" s="1"/>
  <c r="K229" i="46"/>
  <c r="L229" i="46" s="1"/>
  <c r="K146" i="46"/>
  <c r="L146" i="46" s="1"/>
  <c r="K157" i="46"/>
  <c r="L157" i="46" s="1"/>
  <c r="K91" i="46"/>
  <c r="L91" i="46" s="1"/>
  <c r="K28" i="46"/>
  <c r="L28" i="46" s="1"/>
  <c r="K86" i="46"/>
  <c r="L86" i="46" s="1"/>
  <c r="K115" i="46"/>
  <c r="L115" i="46" s="1"/>
  <c r="K169" i="46"/>
  <c r="L169" i="46" s="1"/>
  <c r="K79" i="46"/>
  <c r="L79" i="46" s="1"/>
  <c r="K106" i="46"/>
  <c r="L106" i="46" s="1"/>
  <c r="K101" i="46"/>
  <c r="L101" i="46" s="1"/>
  <c r="K250" i="46"/>
  <c r="L250" i="46" s="1"/>
  <c r="K186" i="46"/>
  <c r="L186" i="46" s="1"/>
  <c r="K49" i="46"/>
  <c r="L49" i="46" s="1"/>
  <c r="K143" i="46"/>
  <c r="L143" i="46" s="1"/>
  <c r="K195" i="46"/>
  <c r="L195" i="46" s="1"/>
  <c r="K246" i="46"/>
  <c r="L246" i="46" s="1"/>
  <c r="K182" i="46"/>
  <c r="L182" i="46" s="1"/>
  <c r="K193" i="46"/>
  <c r="L193" i="46" s="1"/>
  <c r="K13" i="46"/>
  <c r="L13" i="46" s="1"/>
  <c r="K26" i="46"/>
  <c r="L26" i="46" s="1"/>
  <c r="K134" i="46"/>
  <c r="L134" i="46" s="1"/>
  <c r="K61" i="46"/>
  <c r="L61" i="46" s="1"/>
  <c r="K145" i="46"/>
  <c r="L145" i="46" s="1"/>
  <c r="K172" i="46"/>
  <c r="L172" i="46" s="1"/>
  <c r="K223" i="46"/>
  <c r="L223" i="46" s="1"/>
  <c r="K41" i="46"/>
  <c r="L41" i="46" s="1"/>
  <c r="K221" i="46"/>
  <c r="L221" i="46" s="1"/>
  <c r="K15" i="46"/>
  <c r="L15" i="46" s="1"/>
  <c r="K149" i="46"/>
  <c r="L149" i="46" s="1"/>
  <c r="K83" i="46"/>
  <c r="L83" i="46" s="1"/>
  <c r="K20" i="46"/>
  <c r="L20" i="46" s="1"/>
  <c r="K78" i="46"/>
  <c r="L78" i="46" s="1"/>
  <c r="K89" i="46"/>
  <c r="L89" i="46" s="1"/>
  <c r="K72" i="46"/>
  <c r="L72" i="46" s="1"/>
  <c r="K314" i="46"/>
  <c r="L314" i="46" s="1"/>
  <c r="K322" i="46"/>
  <c r="L322" i="46" s="1"/>
  <c r="K330" i="46"/>
  <c r="L330" i="46" s="1"/>
  <c r="K338" i="46"/>
  <c r="L338" i="46" s="1"/>
  <c r="K346" i="46"/>
  <c r="L346" i="46" s="1"/>
  <c r="K354" i="46"/>
  <c r="L354" i="46" s="1"/>
  <c r="K362" i="46"/>
  <c r="L362" i="46" s="1"/>
  <c r="K370" i="46"/>
  <c r="L370" i="46" s="1"/>
  <c r="K378" i="46"/>
  <c r="L378" i="46" s="1"/>
  <c r="K386" i="46"/>
  <c r="L386" i="46" s="1"/>
  <c r="K396" i="46"/>
  <c r="L396" i="46" s="1"/>
  <c r="K404" i="46"/>
  <c r="L404" i="46" s="1"/>
  <c r="K412" i="46"/>
  <c r="L412" i="46" s="1"/>
  <c r="K420" i="46"/>
  <c r="L420" i="46" s="1"/>
  <c r="K428" i="46"/>
  <c r="L428" i="46" s="1"/>
  <c r="K436" i="46"/>
  <c r="L436" i="46" s="1"/>
  <c r="K444" i="46"/>
  <c r="L444" i="46" s="1"/>
  <c r="K452" i="46"/>
  <c r="L452" i="46" s="1"/>
  <c r="K460" i="46"/>
  <c r="L460" i="46" s="1"/>
  <c r="K468" i="46"/>
  <c r="L468" i="46" s="1"/>
  <c r="K476" i="46"/>
  <c r="L476" i="46" s="1"/>
  <c r="K484" i="46"/>
  <c r="L484" i="46" s="1"/>
  <c r="K492" i="46"/>
  <c r="L492" i="46" s="1"/>
  <c r="K500" i="46"/>
  <c r="L500" i="46" s="1"/>
  <c r="K508" i="46"/>
  <c r="L508" i="46" s="1"/>
  <c r="K516" i="46"/>
  <c r="L516" i="46" s="1"/>
  <c r="K524" i="46"/>
  <c r="L524" i="46" s="1"/>
  <c r="K533" i="46"/>
  <c r="L533" i="46" s="1"/>
  <c r="K541" i="46"/>
  <c r="L541" i="46" s="1"/>
  <c r="K550" i="46"/>
  <c r="L550" i="46" s="1"/>
  <c r="K568" i="46"/>
  <c r="L568" i="46" s="1"/>
  <c r="K576" i="46"/>
  <c r="L576" i="46" s="1"/>
  <c r="K307" i="46"/>
  <c r="L307" i="46" s="1"/>
  <c r="K315" i="46"/>
  <c r="L315" i="46" s="1"/>
  <c r="K323" i="46"/>
  <c r="L323" i="46" s="1"/>
  <c r="K331" i="46"/>
  <c r="L331" i="46" s="1"/>
  <c r="K339" i="46"/>
  <c r="L339" i="46" s="1"/>
  <c r="K347" i="46"/>
  <c r="L347" i="46" s="1"/>
  <c r="K355" i="46"/>
  <c r="L355" i="46" s="1"/>
  <c r="K363" i="46"/>
  <c r="L363" i="46" s="1"/>
  <c r="K371" i="46"/>
  <c r="L371" i="46" s="1"/>
  <c r="K379" i="46"/>
  <c r="L379" i="46" s="1"/>
  <c r="K387" i="46"/>
  <c r="L387" i="46" s="1"/>
  <c r="K397" i="46"/>
  <c r="L397" i="46" s="1"/>
  <c r="K405" i="46"/>
  <c r="L405" i="46" s="1"/>
  <c r="K413" i="46"/>
  <c r="L413" i="46" s="1"/>
  <c r="K421" i="46"/>
  <c r="L421" i="46" s="1"/>
  <c r="K429" i="46"/>
  <c r="L429" i="46" s="1"/>
  <c r="K437" i="46"/>
  <c r="L437" i="46" s="1"/>
  <c r="K445" i="46"/>
  <c r="L445" i="46" s="1"/>
  <c r="K453" i="46"/>
  <c r="L453" i="46" s="1"/>
  <c r="K461" i="46"/>
  <c r="L461" i="46" s="1"/>
  <c r="K469" i="46"/>
  <c r="L469" i="46" s="1"/>
  <c r="K477" i="46"/>
  <c r="L477" i="46" s="1"/>
  <c r="K485" i="46"/>
  <c r="L485" i="46" s="1"/>
  <c r="K493" i="46"/>
  <c r="L493" i="46" s="1"/>
  <c r="K501" i="46"/>
  <c r="L501" i="46" s="1"/>
  <c r="K509" i="46"/>
  <c r="L509" i="46" s="1"/>
  <c r="K517" i="46"/>
  <c r="L517" i="46" s="1"/>
  <c r="K525" i="46"/>
  <c r="L525" i="46" s="1"/>
  <c r="K534" i="46"/>
  <c r="L534" i="46" s="1"/>
  <c r="K542" i="46"/>
  <c r="L542" i="46" s="1"/>
  <c r="K551" i="46"/>
  <c r="L551" i="46" s="1"/>
  <c r="K569" i="46"/>
  <c r="L569" i="46" s="1"/>
  <c r="K577" i="46"/>
  <c r="L577" i="46" s="1"/>
  <c r="K308" i="46"/>
  <c r="L308" i="46" s="1"/>
  <c r="K316" i="46"/>
  <c r="L316" i="46" s="1"/>
  <c r="K324" i="46"/>
  <c r="L324" i="46" s="1"/>
  <c r="K332" i="46"/>
  <c r="L332" i="46" s="1"/>
  <c r="K340" i="46"/>
  <c r="L340" i="46" s="1"/>
  <c r="K348" i="46"/>
  <c r="L348" i="46" s="1"/>
  <c r="K356" i="46"/>
  <c r="L356" i="46" s="1"/>
  <c r="K364" i="46"/>
  <c r="L364" i="46" s="1"/>
  <c r="K372" i="46"/>
  <c r="L372" i="46" s="1"/>
  <c r="K380" i="46"/>
  <c r="L380" i="46" s="1"/>
  <c r="K398" i="46"/>
  <c r="L398" i="46" s="1"/>
  <c r="K406" i="46"/>
  <c r="L406" i="46" s="1"/>
  <c r="K414" i="46"/>
  <c r="L414" i="46" s="1"/>
  <c r="K422" i="46"/>
  <c r="L422" i="46" s="1"/>
  <c r="K430" i="46"/>
  <c r="L430" i="46" s="1"/>
  <c r="K438" i="46"/>
  <c r="L438" i="46" s="1"/>
  <c r="K446" i="46"/>
  <c r="L446" i="46" s="1"/>
  <c r="K454" i="46"/>
  <c r="L454" i="46" s="1"/>
  <c r="K462" i="46"/>
  <c r="L462" i="46" s="1"/>
  <c r="K470" i="46"/>
  <c r="L470" i="46" s="1"/>
  <c r="K478" i="46"/>
  <c r="L478" i="46" s="1"/>
  <c r="K486" i="46"/>
  <c r="L486" i="46" s="1"/>
  <c r="K494" i="46"/>
  <c r="L494" i="46" s="1"/>
  <c r="K502" i="46"/>
  <c r="L502" i="46" s="1"/>
  <c r="K510" i="46"/>
  <c r="L510" i="46" s="1"/>
  <c r="K518" i="46"/>
  <c r="L518" i="46" s="1"/>
  <c r="K526" i="46"/>
  <c r="L526" i="46" s="1"/>
  <c r="K535" i="46"/>
  <c r="L535" i="46" s="1"/>
  <c r="K543" i="46"/>
  <c r="L543" i="46" s="1"/>
  <c r="K552" i="46"/>
  <c r="L552" i="46" s="1"/>
  <c r="K562" i="46"/>
  <c r="L562" i="46" s="1"/>
  <c r="K570" i="46"/>
  <c r="L570" i="46" s="1"/>
  <c r="K578" i="46"/>
  <c r="L578" i="46" s="1"/>
  <c r="K309" i="46"/>
  <c r="L309" i="46" s="1"/>
  <c r="K317" i="46"/>
  <c r="L317" i="46" s="1"/>
  <c r="K325" i="46"/>
  <c r="L325" i="46" s="1"/>
  <c r="K333" i="46"/>
  <c r="L333" i="46" s="1"/>
  <c r="K341" i="46"/>
  <c r="L341" i="46" s="1"/>
  <c r="K349" i="46"/>
  <c r="L349" i="46" s="1"/>
  <c r="K357" i="46"/>
  <c r="L357" i="46" s="1"/>
  <c r="K365" i="46"/>
  <c r="L365" i="46" s="1"/>
  <c r="K373" i="46"/>
  <c r="L373" i="46" s="1"/>
  <c r="K381" i="46"/>
  <c r="L381" i="46" s="1"/>
  <c r="K391" i="46"/>
  <c r="L391" i="46" s="1"/>
  <c r="K399" i="46"/>
  <c r="L399" i="46" s="1"/>
  <c r="K407" i="46"/>
  <c r="L407" i="46" s="1"/>
  <c r="K415" i="46"/>
  <c r="L415" i="46" s="1"/>
  <c r="K423" i="46"/>
  <c r="L423" i="46" s="1"/>
  <c r="K431" i="46"/>
  <c r="L431" i="46" s="1"/>
  <c r="K439" i="46"/>
  <c r="L439" i="46" s="1"/>
  <c r="K447" i="46"/>
  <c r="L447" i="46" s="1"/>
  <c r="K455" i="46"/>
  <c r="L455" i="46" s="1"/>
  <c r="K463" i="46"/>
  <c r="L463" i="46" s="1"/>
  <c r="K471" i="46"/>
  <c r="L471" i="46" s="1"/>
  <c r="K479" i="46"/>
  <c r="L479" i="46" s="1"/>
  <c r="K487" i="46"/>
  <c r="L487" i="46" s="1"/>
  <c r="K495" i="46"/>
  <c r="L495" i="46" s="1"/>
  <c r="K503" i="46"/>
  <c r="L503" i="46" s="1"/>
  <c r="K511" i="46"/>
  <c r="L511" i="46" s="1"/>
  <c r="K519" i="46"/>
  <c r="L519" i="46" s="1"/>
  <c r="K527" i="46"/>
  <c r="L527" i="46" s="1"/>
  <c r="K536" i="46"/>
  <c r="L536" i="46" s="1"/>
  <c r="K544" i="46"/>
  <c r="L544" i="46" s="1"/>
  <c r="K553" i="46"/>
  <c r="L553" i="46" s="1"/>
  <c r="K563" i="46"/>
  <c r="L563" i="46" s="1"/>
  <c r="K571" i="46"/>
  <c r="L571" i="46" s="1"/>
  <c r="K579" i="46"/>
  <c r="L579" i="46" s="1"/>
  <c r="K310" i="46"/>
  <c r="L310" i="46" s="1"/>
  <c r="K318" i="46"/>
  <c r="L318" i="46" s="1"/>
  <c r="K326" i="46"/>
  <c r="L326" i="46" s="1"/>
  <c r="K334" i="46"/>
  <c r="L334" i="46" s="1"/>
  <c r="K342" i="46"/>
  <c r="L342" i="46" s="1"/>
  <c r="K350" i="46"/>
  <c r="L350" i="46" s="1"/>
  <c r="K358" i="46"/>
  <c r="L358" i="46" s="1"/>
  <c r="K366" i="46"/>
  <c r="L366" i="46" s="1"/>
  <c r="K374" i="46"/>
  <c r="L374" i="46" s="1"/>
  <c r="K382" i="46"/>
  <c r="L382" i="46" s="1"/>
  <c r="K392" i="46"/>
  <c r="L392" i="46" s="1"/>
  <c r="K400" i="46"/>
  <c r="L400" i="46" s="1"/>
  <c r="K408" i="46"/>
  <c r="L408" i="46" s="1"/>
  <c r="K416" i="46"/>
  <c r="L416" i="46" s="1"/>
  <c r="K424" i="46"/>
  <c r="L424" i="46" s="1"/>
  <c r="K432" i="46"/>
  <c r="L432" i="46" s="1"/>
  <c r="K440" i="46"/>
  <c r="L440" i="46" s="1"/>
  <c r="K448" i="46"/>
  <c r="L448" i="46" s="1"/>
  <c r="K456" i="46"/>
  <c r="L456" i="46" s="1"/>
  <c r="K464" i="46"/>
  <c r="L464" i="46" s="1"/>
  <c r="K472" i="46"/>
  <c r="L472" i="46" s="1"/>
  <c r="K480" i="46"/>
  <c r="L480" i="46" s="1"/>
  <c r="K488" i="46"/>
  <c r="L488" i="46" s="1"/>
  <c r="K496" i="46"/>
  <c r="L496" i="46" s="1"/>
  <c r="K504" i="46"/>
  <c r="L504" i="46" s="1"/>
  <c r="K512" i="46"/>
  <c r="L512" i="46" s="1"/>
  <c r="K520" i="46"/>
  <c r="L520" i="46" s="1"/>
  <c r="K528" i="46"/>
  <c r="L528" i="46" s="1"/>
  <c r="K537" i="46"/>
  <c r="L537" i="46" s="1"/>
  <c r="K545" i="46"/>
  <c r="L545" i="46" s="1"/>
  <c r="K564" i="46"/>
  <c r="L564" i="46" s="1"/>
  <c r="K572" i="46"/>
  <c r="L572" i="46" s="1"/>
  <c r="K580" i="46"/>
  <c r="L580" i="46" s="1"/>
  <c r="K311" i="46"/>
  <c r="L311" i="46" s="1"/>
  <c r="K319" i="46"/>
  <c r="L319" i="46" s="1"/>
  <c r="K327" i="46"/>
  <c r="L327" i="46" s="1"/>
  <c r="K335" i="46"/>
  <c r="L335" i="46" s="1"/>
  <c r="K343" i="46"/>
  <c r="L343" i="46" s="1"/>
  <c r="K351" i="46"/>
  <c r="L351" i="46" s="1"/>
  <c r="K359" i="46"/>
  <c r="L359" i="46" s="1"/>
  <c r="K367" i="46"/>
  <c r="L367" i="46" s="1"/>
  <c r="K375" i="46"/>
  <c r="L375" i="46" s="1"/>
  <c r="K383" i="46"/>
  <c r="L383" i="46" s="1"/>
  <c r="K393" i="46"/>
  <c r="L393" i="46" s="1"/>
  <c r="K401" i="46"/>
  <c r="L401" i="46" s="1"/>
  <c r="K409" i="46"/>
  <c r="L409" i="46" s="1"/>
  <c r="K417" i="46"/>
  <c r="L417" i="46" s="1"/>
  <c r="K425" i="46"/>
  <c r="L425" i="46" s="1"/>
  <c r="K433" i="46"/>
  <c r="L433" i="46" s="1"/>
  <c r="K441" i="46"/>
  <c r="L441" i="46" s="1"/>
  <c r="K449" i="46"/>
  <c r="L449" i="46" s="1"/>
  <c r="K457" i="46"/>
  <c r="L457" i="46" s="1"/>
  <c r="K465" i="46"/>
  <c r="L465" i="46" s="1"/>
  <c r="K473" i="46"/>
  <c r="L473" i="46" s="1"/>
  <c r="K481" i="46"/>
  <c r="L481" i="46" s="1"/>
  <c r="K489" i="46"/>
  <c r="L489" i="46" s="1"/>
  <c r="K497" i="46"/>
  <c r="L497" i="46" s="1"/>
  <c r="K505" i="46"/>
  <c r="L505" i="46" s="1"/>
  <c r="K513" i="46"/>
  <c r="L513" i="46" s="1"/>
  <c r="K521" i="46"/>
  <c r="L521" i="46" s="1"/>
  <c r="K529" i="46"/>
  <c r="L529" i="46" s="1"/>
  <c r="K538" i="46"/>
  <c r="L538" i="46" s="1"/>
  <c r="K546" i="46"/>
  <c r="L546" i="46" s="1"/>
  <c r="K565" i="46"/>
  <c r="L565" i="46" s="1"/>
  <c r="K573" i="46"/>
  <c r="L573" i="46" s="1"/>
  <c r="K581" i="46"/>
  <c r="L581" i="46" s="1"/>
  <c r="K312" i="46"/>
  <c r="L312" i="46" s="1"/>
  <c r="K320" i="46"/>
  <c r="L320" i="46" s="1"/>
  <c r="K328" i="46"/>
  <c r="L328" i="46" s="1"/>
  <c r="K336" i="46"/>
  <c r="L336" i="46" s="1"/>
  <c r="K344" i="46"/>
  <c r="L344" i="46" s="1"/>
  <c r="K352" i="46"/>
  <c r="L352" i="46" s="1"/>
  <c r="K360" i="46"/>
  <c r="L360" i="46" s="1"/>
  <c r="K368" i="46"/>
  <c r="L368" i="46" s="1"/>
  <c r="K376" i="46"/>
  <c r="L376" i="46" s="1"/>
  <c r="K384" i="46"/>
  <c r="L384" i="46" s="1"/>
  <c r="K394" i="46"/>
  <c r="L394" i="46" s="1"/>
  <c r="K402" i="46"/>
  <c r="L402" i="46" s="1"/>
  <c r="K410" i="46"/>
  <c r="L410" i="46" s="1"/>
  <c r="K418" i="46"/>
  <c r="L418" i="46" s="1"/>
  <c r="K426" i="46"/>
  <c r="L426" i="46" s="1"/>
  <c r="K434" i="46"/>
  <c r="L434" i="46" s="1"/>
  <c r="K442" i="46"/>
  <c r="L442" i="46" s="1"/>
  <c r="K450" i="46"/>
  <c r="L450" i="46" s="1"/>
  <c r="K458" i="46"/>
  <c r="L458" i="46" s="1"/>
  <c r="K466" i="46"/>
  <c r="L466" i="46" s="1"/>
  <c r="K474" i="46"/>
  <c r="L474" i="46" s="1"/>
  <c r="K482" i="46"/>
  <c r="L482" i="46" s="1"/>
  <c r="K490" i="46"/>
  <c r="L490" i="46" s="1"/>
  <c r="K498" i="46"/>
  <c r="L498" i="46" s="1"/>
  <c r="K506" i="46"/>
  <c r="L506" i="46" s="1"/>
  <c r="K514" i="46"/>
  <c r="L514" i="46" s="1"/>
  <c r="K522" i="46"/>
  <c r="L522" i="46" s="1"/>
  <c r="K530" i="46"/>
  <c r="L530" i="46" s="1"/>
  <c r="K539" i="46"/>
  <c r="L539" i="46" s="1"/>
  <c r="K548" i="46"/>
  <c r="L548" i="46" s="1"/>
  <c r="K566" i="46"/>
  <c r="L566" i="46" s="1"/>
  <c r="K574" i="46"/>
  <c r="L574" i="46" s="1"/>
  <c r="K582" i="46"/>
  <c r="L582" i="46" s="1"/>
  <c r="K329" i="46"/>
  <c r="L329" i="46" s="1"/>
  <c r="K395" i="46"/>
  <c r="L395" i="46" s="1"/>
  <c r="K459" i="46"/>
  <c r="L459" i="46" s="1"/>
  <c r="K523" i="46"/>
  <c r="L523" i="46" s="1"/>
  <c r="K337" i="46"/>
  <c r="L337" i="46" s="1"/>
  <c r="K403" i="46"/>
  <c r="L403" i="46" s="1"/>
  <c r="K467" i="46"/>
  <c r="L467" i="46" s="1"/>
  <c r="K531" i="46"/>
  <c r="L531" i="46" s="1"/>
  <c r="K345" i="46"/>
  <c r="L345" i="46" s="1"/>
  <c r="K411" i="46"/>
  <c r="L411" i="46" s="1"/>
  <c r="K475" i="46"/>
  <c r="L475" i="46" s="1"/>
  <c r="K540" i="46"/>
  <c r="L540" i="46" s="1"/>
  <c r="M327" i="46"/>
  <c r="K353" i="46"/>
  <c r="L353" i="46" s="1"/>
  <c r="K419" i="46"/>
  <c r="L419" i="46" s="1"/>
  <c r="K483" i="46"/>
  <c r="L483" i="46" s="1"/>
  <c r="K549" i="46"/>
  <c r="L549" i="46" s="1"/>
  <c r="K361" i="46"/>
  <c r="L361" i="46" s="1"/>
  <c r="K427" i="46"/>
  <c r="L427" i="46" s="1"/>
  <c r="K491" i="46"/>
  <c r="L491" i="46" s="1"/>
  <c r="K369" i="46"/>
  <c r="L369" i="46" s="1"/>
  <c r="K435" i="46"/>
  <c r="L435" i="46" s="1"/>
  <c r="K499" i="46"/>
  <c r="L499" i="46" s="1"/>
  <c r="K567" i="46"/>
  <c r="L567" i="46" s="1"/>
  <c r="K313" i="46"/>
  <c r="L313" i="46" s="1"/>
  <c r="K377" i="46"/>
  <c r="L377" i="46" s="1"/>
  <c r="K443" i="46"/>
  <c r="L443" i="46" s="1"/>
  <c r="K507" i="46"/>
  <c r="L507" i="46" s="1"/>
  <c r="K575" i="46"/>
  <c r="L575" i="46" s="1"/>
  <c r="K321" i="46"/>
  <c r="L321" i="46" s="1"/>
  <c r="K385" i="46"/>
  <c r="L385" i="46" s="1"/>
  <c r="K451" i="46"/>
  <c r="L451" i="46" s="1"/>
  <c r="K515" i="46"/>
  <c r="L515" i="46" s="1"/>
  <c r="K583" i="46"/>
  <c r="L583" i="46" s="1"/>
  <c r="K228" i="46"/>
  <c r="L228" i="46" s="1"/>
  <c r="K199" i="46"/>
  <c r="L199" i="46" s="1"/>
  <c r="K122" i="46"/>
  <c r="L122" i="46" s="1"/>
  <c r="K261" i="46"/>
  <c r="L261" i="46" s="1"/>
  <c r="K197" i="46"/>
  <c r="L197" i="46" s="1"/>
  <c r="K208" i="46"/>
  <c r="L208" i="46" s="1"/>
  <c r="K152" i="46"/>
  <c r="L152" i="46" s="1"/>
  <c r="M215" i="46"/>
  <c r="K154" i="46"/>
  <c r="L154" i="46" s="1"/>
  <c r="K125" i="46"/>
  <c r="L125" i="46" s="1"/>
  <c r="K60" i="46"/>
  <c r="L60" i="46" s="1"/>
  <c r="K120" i="46"/>
  <c r="L120" i="46" s="1"/>
  <c r="K55" i="46"/>
  <c r="L55" i="46" s="1"/>
  <c r="K81" i="46"/>
  <c r="L81" i="46" s="1"/>
  <c r="K48" i="46"/>
  <c r="L48" i="46" s="1"/>
  <c r="K196" i="46"/>
  <c r="L196" i="46" s="1"/>
  <c r="K191" i="46"/>
  <c r="L191" i="46" s="1"/>
  <c r="K104" i="46"/>
  <c r="L104" i="46" s="1"/>
  <c r="K253" i="46"/>
  <c r="L253" i="46" s="1"/>
  <c r="K189" i="46"/>
  <c r="L189" i="46" s="1"/>
  <c r="K200" i="46"/>
  <c r="L200" i="46" s="1"/>
  <c r="K138" i="46"/>
  <c r="L138" i="46" s="1"/>
  <c r="K117" i="46"/>
  <c r="L117" i="46" s="1"/>
  <c r="K52" i="46"/>
  <c r="L52" i="46" s="1"/>
  <c r="K110" i="46"/>
  <c r="L110" i="46" s="1"/>
  <c r="K47" i="46"/>
  <c r="L47" i="46" s="1"/>
  <c r="K123" i="46"/>
  <c r="L123" i="46" s="1"/>
  <c r="K177" i="46"/>
  <c r="L177" i="46" s="1"/>
  <c r="K40" i="46"/>
  <c r="L40" i="46" s="1"/>
  <c r="K116" i="46"/>
  <c r="L116" i="46" s="1"/>
  <c r="K43" i="46"/>
  <c r="L43" i="46" s="1"/>
  <c r="K19" i="46"/>
  <c r="L19" i="46" s="1"/>
  <c r="K17" i="46"/>
  <c r="L17" i="46" s="1"/>
  <c r="D50" i="84"/>
  <c r="D51" i="84" s="1"/>
  <c r="D50" i="5"/>
  <c r="D53" i="4"/>
  <c r="K27" i="46"/>
  <c r="L27" i="46" s="1"/>
  <c r="K59" i="46"/>
  <c r="L59" i="46" s="1"/>
  <c r="K90" i="46"/>
  <c r="L90" i="46" s="1"/>
  <c r="K124" i="46"/>
  <c r="L124" i="46" s="1"/>
  <c r="K156" i="46"/>
  <c r="L156" i="46" s="1"/>
  <c r="K24" i="46"/>
  <c r="L24" i="46" s="1"/>
  <c r="K56" i="46"/>
  <c r="L56" i="46" s="1"/>
  <c r="K87" i="46"/>
  <c r="L87" i="46" s="1"/>
  <c r="K121" i="46"/>
  <c r="L121" i="46" s="1"/>
  <c r="K153" i="46"/>
  <c r="L153" i="46" s="1"/>
  <c r="K76" i="46"/>
  <c r="L76" i="46" s="1"/>
  <c r="K34" i="46"/>
  <c r="L34" i="46" s="1"/>
  <c r="K66" i="46"/>
  <c r="L66" i="46" s="1"/>
  <c r="K97" i="46"/>
  <c r="L97" i="46" s="1"/>
  <c r="K131" i="46"/>
  <c r="L131" i="46" s="1"/>
  <c r="K163" i="46"/>
  <c r="L163" i="46" s="1"/>
  <c r="K31" i="46"/>
  <c r="L31" i="46" s="1"/>
  <c r="K63" i="46"/>
  <c r="L63" i="46" s="1"/>
  <c r="K94" i="46"/>
  <c r="L94" i="46" s="1"/>
  <c r="K128" i="46"/>
  <c r="L128" i="46" s="1"/>
  <c r="K36" i="46"/>
  <c r="L36" i="46" s="1"/>
  <c r="K68" i="46"/>
  <c r="L68" i="46" s="1"/>
  <c r="K99" i="46"/>
  <c r="L99" i="46" s="1"/>
  <c r="K133" i="46"/>
  <c r="L133" i="46" s="1"/>
  <c r="K165" i="46"/>
  <c r="L165" i="46" s="1"/>
  <c r="K170" i="46"/>
  <c r="L170" i="46" s="1"/>
  <c r="M47" i="46"/>
  <c r="K184" i="46"/>
  <c r="L184" i="46" s="1"/>
  <c r="K216" i="46"/>
  <c r="L216" i="46" s="1"/>
  <c r="K162" i="46"/>
  <c r="L162" i="46" s="1"/>
  <c r="K205" i="46"/>
  <c r="L205" i="46" s="1"/>
  <c r="K237" i="46"/>
  <c r="L237" i="46" s="1"/>
  <c r="K269" i="46"/>
  <c r="L269" i="46" s="1"/>
  <c r="K73" i="46"/>
  <c r="L73" i="46" s="1"/>
  <c r="K160" i="46"/>
  <c r="L160" i="46" s="1"/>
  <c r="K207" i="46"/>
  <c r="L207" i="46" s="1"/>
  <c r="K239" i="46"/>
  <c r="L239" i="46" s="1"/>
  <c r="K273" i="46"/>
  <c r="L273" i="46" s="1"/>
  <c r="K305" i="46"/>
  <c r="L305" i="46" s="1"/>
  <c r="K286" i="46"/>
  <c r="L286" i="46" s="1"/>
  <c r="K283" i="46"/>
  <c r="L283" i="46" s="1"/>
  <c r="K260" i="46"/>
  <c r="L260" i="46" s="1"/>
  <c r="K293" i="46"/>
  <c r="L293" i="46" s="1"/>
  <c r="K232" i="46"/>
  <c r="L232" i="46" s="1"/>
  <c r="K21" i="46"/>
  <c r="L21" i="46" s="1"/>
  <c r="K118" i="46"/>
  <c r="L118" i="46" s="1"/>
  <c r="K150" i="46"/>
  <c r="L150" i="46" s="1"/>
  <c r="K209" i="46"/>
  <c r="L209" i="46" s="1"/>
  <c r="K241" i="46"/>
  <c r="L241" i="46" s="1"/>
  <c r="K198" i="46"/>
  <c r="L198" i="46" s="1"/>
  <c r="K230" i="46"/>
  <c r="L230" i="46" s="1"/>
  <c r="K262" i="46"/>
  <c r="L262" i="46" s="1"/>
  <c r="K179" i="46"/>
  <c r="L179" i="46" s="1"/>
  <c r="K211" i="46"/>
  <c r="L211" i="46" s="1"/>
  <c r="M217" i="46"/>
  <c r="K175" i="46"/>
  <c r="L175" i="46" s="1"/>
  <c r="K12" i="46"/>
  <c r="L12" i="46" s="1"/>
  <c r="K80" i="46"/>
  <c r="L80" i="46" s="1"/>
  <c r="K202" i="46"/>
  <c r="L202" i="46" s="1"/>
  <c r="K234" i="46"/>
  <c r="L234" i="46" s="1"/>
  <c r="K178" i="46"/>
  <c r="L178" i="46" s="1"/>
  <c r="K54" i="46"/>
  <c r="L54" i="46" s="1"/>
  <c r="K247" i="46"/>
  <c r="L247" i="46" s="1"/>
  <c r="K266" i="46"/>
  <c r="L266" i="46" s="1"/>
  <c r="K296" i="46"/>
  <c r="L296" i="46" s="1"/>
  <c r="K188" i="46"/>
  <c r="L188" i="46" s="1"/>
  <c r="K35" i="46"/>
  <c r="L35" i="46" s="1"/>
  <c r="K67" i="46"/>
  <c r="L67" i="46" s="1"/>
  <c r="K98" i="46"/>
  <c r="L98" i="46" s="1"/>
  <c r="K132" i="46"/>
  <c r="L132" i="46" s="1"/>
  <c r="K164" i="46"/>
  <c r="L164" i="46" s="1"/>
  <c r="K32" i="46"/>
  <c r="L32" i="46" s="1"/>
  <c r="K64" i="46"/>
  <c r="L64" i="46" s="1"/>
  <c r="K95" i="46"/>
  <c r="L95" i="46" s="1"/>
  <c r="K129" i="46"/>
  <c r="L129" i="46" s="1"/>
  <c r="K161" i="46"/>
  <c r="L161" i="46" s="1"/>
  <c r="K53" i="46"/>
  <c r="L53" i="46" s="1"/>
  <c r="K84" i="46"/>
  <c r="L84" i="46" s="1"/>
  <c r="K16" i="46"/>
  <c r="L16" i="46" s="1"/>
  <c r="K42" i="46"/>
  <c r="L42" i="46" s="1"/>
  <c r="K74" i="46"/>
  <c r="L74" i="46" s="1"/>
  <c r="K105" i="46"/>
  <c r="L105" i="46" s="1"/>
  <c r="K139" i="46"/>
  <c r="L139" i="46" s="1"/>
  <c r="K171" i="46"/>
  <c r="L171" i="46" s="1"/>
  <c r="K39" i="46"/>
  <c r="L39" i="46" s="1"/>
  <c r="K71" i="46"/>
  <c r="L71" i="46" s="1"/>
  <c r="K102" i="46"/>
  <c r="L102" i="46" s="1"/>
  <c r="K10" i="46"/>
  <c r="L10" i="46" s="1"/>
  <c r="K44" i="46"/>
  <c r="L44" i="46" s="1"/>
  <c r="K75" i="46"/>
  <c r="L75" i="46" s="1"/>
  <c r="K107" i="46"/>
  <c r="L107" i="46" s="1"/>
  <c r="K141" i="46"/>
  <c r="L141" i="46" s="1"/>
  <c r="K173" i="46"/>
  <c r="L173" i="46" s="1"/>
  <c r="K185" i="46"/>
  <c r="L185" i="46" s="1"/>
  <c r="K243" i="46"/>
  <c r="L243" i="46" s="1"/>
  <c r="K192" i="46"/>
  <c r="L192" i="46" s="1"/>
  <c r="K224" i="46"/>
  <c r="L224" i="46" s="1"/>
  <c r="K181" i="46"/>
  <c r="L181" i="46" s="1"/>
  <c r="K213" i="46"/>
  <c r="L213" i="46" s="1"/>
  <c r="K245" i="46"/>
  <c r="L245" i="46" s="1"/>
  <c r="K25" i="46"/>
  <c r="L25" i="46" s="1"/>
  <c r="K88" i="46"/>
  <c r="L88" i="46" s="1"/>
  <c r="K183" i="46"/>
  <c r="L183" i="46" s="1"/>
  <c r="K215" i="46"/>
  <c r="L215" i="46" s="1"/>
  <c r="K119" i="46"/>
  <c r="L119" i="46" s="1"/>
  <c r="K281" i="46"/>
  <c r="L281" i="46" s="1"/>
  <c r="K62" i="46"/>
  <c r="L62" i="46" s="1"/>
  <c r="K294" i="46"/>
  <c r="L294" i="46" s="1"/>
  <c r="K256" i="46"/>
  <c r="L256" i="46" s="1"/>
  <c r="K291" i="46"/>
  <c r="L291" i="46" s="1"/>
  <c r="K268" i="46"/>
  <c r="L268" i="46" s="1"/>
  <c r="K204" i="46"/>
  <c r="L204" i="46" s="1"/>
  <c r="K301" i="46"/>
  <c r="L301" i="46" s="1"/>
  <c r="M264" i="46"/>
  <c r="K240" i="46"/>
  <c r="L240" i="46" s="1"/>
  <c r="K276" i="46"/>
  <c r="L276" i="46" s="1"/>
  <c r="K279" i="46"/>
  <c r="L279" i="46" s="1"/>
  <c r="K292" i="46"/>
  <c r="L292" i="46" s="1"/>
  <c r="K9" i="46"/>
  <c r="L9" i="46" s="1"/>
  <c r="M165" i="46"/>
  <c r="K29" i="46"/>
  <c r="L29" i="46" s="1"/>
  <c r="K126" i="46"/>
  <c r="L126" i="46" s="1"/>
  <c r="K158" i="46"/>
  <c r="L158" i="46" s="1"/>
  <c r="K135" i="46"/>
  <c r="L135" i="46" s="1"/>
  <c r="K217" i="46"/>
  <c r="L217" i="46" s="1"/>
  <c r="K206" i="46"/>
  <c r="L206" i="46" s="1"/>
  <c r="K238" i="46"/>
  <c r="L238" i="46" s="1"/>
  <c r="K270" i="46"/>
  <c r="L270" i="46" s="1"/>
  <c r="K187" i="46"/>
  <c r="L187" i="46" s="1"/>
  <c r="K219" i="46"/>
  <c r="L219" i="46" s="1"/>
  <c r="M214" i="46"/>
  <c r="K33" i="46"/>
  <c r="L33" i="46" s="1"/>
  <c r="K96" i="46"/>
  <c r="L96" i="46" s="1"/>
  <c r="K210" i="46"/>
  <c r="L210" i="46" s="1"/>
  <c r="K242" i="46"/>
  <c r="L242" i="46" s="1"/>
  <c r="M216" i="46"/>
  <c r="K180" i="46"/>
  <c r="L180" i="46" s="1"/>
  <c r="M282" i="46"/>
  <c r="K127" i="46"/>
  <c r="L127" i="46" s="1"/>
  <c r="M261" i="46"/>
  <c r="K272" i="46"/>
  <c r="L272" i="46" s="1"/>
  <c r="K304" i="46"/>
  <c r="L304" i="46" s="1"/>
  <c r="K220" i="46"/>
  <c r="L220" i="46" s="1"/>
  <c r="K298" i="46"/>
  <c r="L298" i="46" s="1"/>
  <c r="K257" i="46"/>
  <c r="L257" i="46" s="1"/>
  <c r="K174" i="46"/>
  <c r="L174" i="46" s="1"/>
  <c r="K108" i="46"/>
  <c r="L108" i="46" s="1"/>
  <c r="K45" i="46"/>
  <c r="L45" i="46" s="1"/>
  <c r="F53" i="4"/>
  <c r="F54" i="4" s="1"/>
  <c r="D54" i="4" l="1"/>
  <c r="D60" i="4" s="1"/>
  <c r="D69" i="4"/>
  <c r="N269" i="46"/>
  <c r="O269" i="46" s="1"/>
  <c r="C13" i="73"/>
  <c r="N258" i="46"/>
  <c r="O258" i="46" s="1"/>
  <c r="N282" i="46"/>
  <c r="O282" i="46" s="1"/>
  <c r="N281" i="46"/>
  <c r="O281" i="46" s="1"/>
  <c r="N260" i="46"/>
  <c r="O260" i="46" s="1"/>
  <c r="N214" i="46"/>
  <c r="O214" i="46" s="1"/>
  <c r="N215" i="46"/>
  <c r="O215" i="46" s="1"/>
  <c r="N261" i="46"/>
  <c r="O261" i="46" s="1"/>
  <c r="N264" i="46"/>
  <c r="O264" i="46" s="1"/>
  <c r="N47" i="46"/>
  <c r="O47" i="46" s="1"/>
  <c r="N327" i="46"/>
  <c r="O327" i="46" s="1"/>
  <c r="D52" i="84"/>
  <c r="D53" i="84"/>
  <c r="D51" i="5"/>
  <c r="N216" i="46"/>
  <c r="O216" i="46" s="1"/>
  <c r="N165" i="46"/>
  <c r="O165" i="46" s="1"/>
  <c r="D55" i="4"/>
  <c r="N217" i="46"/>
  <c r="O217" i="46" s="1"/>
  <c r="E50" i="84"/>
  <c r="E51" i="84" s="1"/>
  <c r="E50" i="5"/>
  <c r="E51" i="5" s="1"/>
  <c r="F55" i="4"/>
  <c r="H30" i="53" l="1"/>
  <c r="H31" i="53"/>
  <c r="H32" i="53"/>
  <c r="H29" i="53"/>
  <c r="H15" i="53"/>
  <c r="H19" i="53"/>
  <c r="H11" i="53"/>
  <c r="H8" i="53"/>
  <c r="H16" i="53"/>
  <c r="H25" i="53"/>
  <c r="H28" i="53"/>
  <c r="H13" i="53"/>
  <c r="M163" i="46"/>
  <c r="N163" i="46" s="1"/>
  <c r="O163" i="46" s="1"/>
  <c r="H9" i="53"/>
  <c r="H17" i="53"/>
  <c r="H26" i="53"/>
  <c r="H10" i="53"/>
  <c r="M285" i="46" s="1"/>
  <c r="N285" i="46" s="1"/>
  <c r="O285" i="46" s="1"/>
  <c r="H21" i="53"/>
  <c r="H22" i="53"/>
  <c r="H14" i="53"/>
  <c r="H12" i="53"/>
  <c r="D68" i="4"/>
  <c r="D52" i="5"/>
  <c r="D53" i="5"/>
  <c r="E52" i="84"/>
  <c r="D58" i="84" s="1"/>
  <c r="D65" i="84"/>
  <c r="E53" i="84"/>
  <c r="D64" i="84" s="1"/>
  <c r="D65" i="5"/>
  <c r="E52" i="5"/>
  <c r="E53" i="5"/>
  <c r="E11" i="85" l="1"/>
  <c r="F11" i="85" s="1"/>
  <c r="F12" i="85" s="1"/>
  <c r="E10" i="85"/>
  <c r="F10" i="85" s="1"/>
  <c r="G10" i="85" s="1"/>
  <c r="M555" i="46"/>
  <c r="N555" i="46" s="1"/>
  <c r="O555" i="46" s="1"/>
  <c r="M68" i="46"/>
  <c r="N68" i="46" s="1"/>
  <c r="O68" i="46" s="1"/>
  <c r="M435" i="46"/>
  <c r="N435" i="46" s="1"/>
  <c r="O435" i="46" s="1"/>
  <c r="M440" i="46"/>
  <c r="N440" i="46" s="1"/>
  <c r="O440" i="46" s="1"/>
  <c r="M437" i="46"/>
  <c r="N437" i="46" s="1"/>
  <c r="O437" i="46" s="1"/>
  <c r="M438" i="46"/>
  <c r="N438" i="46" s="1"/>
  <c r="O438" i="46" s="1"/>
  <c r="M439" i="46"/>
  <c r="N439" i="46" s="1"/>
  <c r="O439" i="46" s="1"/>
  <c r="M566" i="46"/>
  <c r="N566" i="46" s="1"/>
  <c r="O566" i="46" s="1"/>
  <c r="M436" i="46"/>
  <c r="N436" i="46" s="1"/>
  <c r="O436" i="46" s="1"/>
  <c r="M565" i="46"/>
  <c r="N565" i="46" s="1"/>
  <c r="O565" i="46" s="1"/>
  <c r="M76" i="46"/>
  <c r="N76" i="46" s="1"/>
  <c r="O76" i="46" s="1"/>
  <c r="M462" i="46"/>
  <c r="N462" i="46" s="1"/>
  <c r="O462" i="46" s="1"/>
  <c r="M486" i="46"/>
  <c r="N486" i="46" s="1"/>
  <c r="O486" i="46" s="1"/>
  <c r="M280" i="46"/>
  <c r="N280" i="46" s="1"/>
  <c r="O280" i="46" s="1"/>
  <c r="M461" i="46"/>
  <c r="N461" i="46" s="1"/>
  <c r="O461" i="46" s="1"/>
  <c r="M535" i="46"/>
  <c r="N535" i="46" s="1"/>
  <c r="O535" i="46" s="1"/>
  <c r="M75" i="46"/>
  <c r="N75" i="46" s="1"/>
  <c r="O75" i="46" s="1"/>
  <c r="M463" i="46"/>
  <c r="N463" i="46" s="1"/>
  <c r="O463" i="46" s="1"/>
  <c r="M309" i="46"/>
  <c r="N309" i="46" s="1"/>
  <c r="O309" i="46" s="1"/>
  <c r="M554" i="46"/>
  <c r="N554" i="46" s="1"/>
  <c r="O554" i="46" s="1"/>
  <c r="M408" i="46"/>
  <c r="N408" i="46" s="1"/>
  <c r="O408" i="46" s="1"/>
  <c r="M11" i="46"/>
  <c r="N11" i="46" s="1"/>
  <c r="O11" i="46" s="1"/>
  <c r="M400" i="46"/>
  <c r="N400" i="46" s="1"/>
  <c r="O400" i="46" s="1"/>
  <c r="M404" i="46"/>
  <c r="N404" i="46" s="1"/>
  <c r="O404" i="46" s="1"/>
  <c r="M405" i="46"/>
  <c r="N405" i="46" s="1"/>
  <c r="O405" i="46" s="1"/>
  <c r="M406" i="46"/>
  <c r="N406" i="46" s="1"/>
  <c r="O406" i="46" s="1"/>
  <c r="M399" i="46"/>
  <c r="N399" i="46" s="1"/>
  <c r="O399" i="46" s="1"/>
  <c r="M403" i="46"/>
  <c r="N403" i="46" s="1"/>
  <c r="O403" i="46" s="1"/>
  <c r="M401" i="46"/>
  <c r="N401" i="46" s="1"/>
  <c r="O401" i="46" s="1"/>
  <c r="M409" i="46"/>
  <c r="N409" i="46" s="1"/>
  <c r="O409" i="46" s="1"/>
  <c r="M292" i="46"/>
  <c r="N292" i="46" s="1"/>
  <c r="O292" i="46" s="1"/>
  <c r="M275" i="46"/>
  <c r="N275" i="46" s="1"/>
  <c r="O275" i="46" s="1"/>
  <c r="M80" i="46"/>
  <c r="N80" i="46" s="1"/>
  <c r="O80" i="46" s="1"/>
  <c r="M61" i="46"/>
  <c r="N61" i="46" s="1"/>
  <c r="O61" i="46" s="1"/>
  <c r="M29" i="46"/>
  <c r="N29" i="46" s="1"/>
  <c r="O29" i="46" s="1"/>
  <c r="M62" i="46"/>
  <c r="N62" i="46" s="1"/>
  <c r="O62" i="46" s="1"/>
  <c r="M412" i="46"/>
  <c r="N412" i="46" s="1"/>
  <c r="O412" i="46" s="1"/>
  <c r="M413" i="46"/>
  <c r="N413" i="46" s="1"/>
  <c r="O413" i="46" s="1"/>
  <c r="M414" i="46"/>
  <c r="N414" i="46" s="1"/>
  <c r="O414" i="46" s="1"/>
  <c r="M417" i="46"/>
  <c r="N417" i="46" s="1"/>
  <c r="O417" i="46" s="1"/>
  <c r="M419" i="46"/>
  <c r="N419" i="46" s="1"/>
  <c r="O419" i="46" s="1"/>
  <c r="M30" i="46"/>
  <c r="N30" i="46" s="1"/>
  <c r="O30" i="46" s="1"/>
  <c r="M32" i="46"/>
  <c r="N32" i="46" s="1"/>
  <c r="O32" i="46" s="1"/>
  <c r="M65" i="46"/>
  <c r="N65" i="46" s="1"/>
  <c r="O65" i="46" s="1"/>
  <c r="M420" i="46"/>
  <c r="N420" i="46" s="1"/>
  <c r="O420" i="46" s="1"/>
  <c r="M421" i="46"/>
  <c r="N421" i="46" s="1"/>
  <c r="O421" i="46" s="1"/>
  <c r="M431" i="46"/>
  <c r="N431" i="46" s="1"/>
  <c r="O431" i="46" s="1"/>
  <c r="M415" i="46"/>
  <c r="N415" i="46" s="1"/>
  <c r="O415" i="46" s="1"/>
  <c r="M64" i="46"/>
  <c r="N64" i="46" s="1"/>
  <c r="O64" i="46" s="1"/>
  <c r="M430" i="46"/>
  <c r="N430" i="46" s="1"/>
  <c r="O430" i="46" s="1"/>
  <c r="M123" i="46"/>
  <c r="N123" i="46" s="1"/>
  <c r="O123" i="46" s="1"/>
  <c r="M301" i="46"/>
  <c r="N301" i="46" s="1"/>
  <c r="O301" i="46" s="1"/>
  <c r="M418" i="46"/>
  <c r="N418" i="46" s="1"/>
  <c r="O418" i="46" s="1"/>
  <c r="M428" i="46"/>
  <c r="N428" i="46" s="1"/>
  <c r="O428" i="46" s="1"/>
  <c r="M429" i="46"/>
  <c r="N429" i="46" s="1"/>
  <c r="O429" i="46" s="1"/>
  <c r="M537" i="46"/>
  <c r="N537" i="46" s="1"/>
  <c r="O537" i="46" s="1"/>
  <c r="M78" i="46"/>
  <c r="N78" i="46" s="1"/>
  <c r="O78" i="46" s="1"/>
  <c r="M36" i="46"/>
  <c r="N36" i="46" s="1"/>
  <c r="O36" i="46" s="1"/>
  <c r="M296" i="46"/>
  <c r="N296" i="46" s="1"/>
  <c r="O296" i="46" s="1"/>
  <c r="M31" i="46"/>
  <c r="N31" i="46" s="1"/>
  <c r="O31" i="46" s="1"/>
  <c r="M303" i="46"/>
  <c r="N303" i="46" s="1"/>
  <c r="O303" i="46" s="1"/>
  <c r="M307" i="46"/>
  <c r="N307" i="46" s="1"/>
  <c r="O307" i="46" s="1"/>
  <c r="M28" i="46"/>
  <c r="N28" i="46" s="1"/>
  <c r="O28" i="46" s="1"/>
  <c r="M35" i="46"/>
  <c r="N35" i="46" s="1"/>
  <c r="O35" i="46" s="1"/>
  <c r="M16" i="46"/>
  <c r="N16" i="46" s="1"/>
  <c r="O16" i="46" s="1"/>
  <c r="M416" i="46"/>
  <c r="N416" i="46" s="1"/>
  <c r="O416" i="46" s="1"/>
  <c r="M352" i="46"/>
  <c r="N352" i="46" s="1"/>
  <c r="O352" i="46" s="1"/>
  <c r="M433" i="46"/>
  <c r="N433" i="46" s="1"/>
  <c r="O433" i="46" s="1"/>
  <c r="M351" i="46"/>
  <c r="N351" i="46" s="1"/>
  <c r="O351" i="46" s="1"/>
  <c r="M60" i="46"/>
  <c r="N60" i="46" s="1"/>
  <c r="O60" i="46" s="1"/>
  <c r="M293" i="46"/>
  <c r="N293" i="46" s="1"/>
  <c r="O293" i="46" s="1"/>
  <c r="M332" i="46"/>
  <c r="N332" i="46" s="1"/>
  <c r="O332" i="46" s="1"/>
  <c r="M395" i="46"/>
  <c r="N395" i="46" s="1"/>
  <c r="O395" i="46" s="1"/>
  <c r="M456" i="46"/>
  <c r="N456" i="46" s="1"/>
  <c r="O456" i="46" s="1"/>
  <c r="M432" i="46"/>
  <c r="N432" i="46" s="1"/>
  <c r="O432" i="46" s="1"/>
  <c r="M396" i="46"/>
  <c r="N396" i="46" s="1"/>
  <c r="O396" i="46" s="1"/>
  <c r="M397" i="46"/>
  <c r="N397" i="46" s="1"/>
  <c r="O397" i="46" s="1"/>
  <c r="M398" i="46"/>
  <c r="N398" i="46" s="1"/>
  <c r="O398" i="46" s="1"/>
  <c r="M51" i="46"/>
  <c r="N51" i="46" s="1"/>
  <c r="O51" i="46" s="1"/>
  <c r="M66" i="46"/>
  <c r="N66" i="46" s="1"/>
  <c r="O66" i="46" s="1"/>
  <c r="M533" i="46"/>
  <c r="N533" i="46" s="1"/>
  <c r="O533" i="46" s="1"/>
  <c r="M34" i="46"/>
  <c r="N34" i="46" s="1"/>
  <c r="O34" i="46" s="1"/>
  <c r="M63" i="46"/>
  <c r="N63" i="46" s="1"/>
  <c r="O63" i="46" s="1"/>
  <c r="M33" i="46"/>
  <c r="N33" i="46" s="1"/>
  <c r="O33" i="46" s="1"/>
  <c r="M174" i="46"/>
  <c r="N174" i="46" s="1"/>
  <c r="O174" i="46" s="1"/>
  <c r="M304" i="46"/>
  <c r="N304" i="46" s="1"/>
  <c r="O304" i="46" s="1"/>
  <c r="M302" i="46"/>
  <c r="N302" i="46" s="1"/>
  <c r="O302" i="46" s="1"/>
  <c r="M37" i="46"/>
  <c r="N37" i="46" s="1"/>
  <c r="O37" i="46" s="1"/>
  <c r="M121" i="46"/>
  <c r="N121" i="46" s="1"/>
  <c r="O121" i="46" s="1"/>
  <c r="M392" i="46"/>
  <c r="N392" i="46" s="1"/>
  <c r="O392" i="46" s="1"/>
  <c r="M284" i="46"/>
  <c r="N284" i="46" s="1"/>
  <c r="O284" i="46" s="1"/>
  <c r="M286" i="46"/>
  <c r="N286" i="46" s="1"/>
  <c r="O286" i="46" s="1"/>
  <c r="M87" i="46"/>
  <c r="N87" i="46" s="1"/>
  <c r="O87" i="46" s="1"/>
  <c r="M88" i="46"/>
  <c r="N88" i="46" s="1"/>
  <c r="O88" i="46" s="1"/>
  <c r="M77" i="46"/>
  <c r="N77" i="46" s="1"/>
  <c r="O77" i="46" s="1"/>
  <c r="M283" i="46"/>
  <c r="N283" i="46" s="1"/>
  <c r="O283" i="46" s="1"/>
  <c r="M265" i="46"/>
  <c r="N265" i="46" s="1"/>
  <c r="O265" i="46" s="1"/>
  <c r="M310" i="46"/>
  <c r="N310" i="46" s="1"/>
  <c r="O310" i="46" s="1"/>
  <c r="M169" i="46"/>
  <c r="N169" i="46" s="1"/>
  <c r="O169" i="46" s="1"/>
  <c r="M267" i="46"/>
  <c r="N267" i="46" s="1"/>
  <c r="O267" i="46" s="1"/>
  <c r="M173" i="46"/>
  <c r="N173" i="46" s="1"/>
  <c r="O173" i="46" s="1"/>
  <c r="M219" i="46"/>
  <c r="N219" i="46" s="1"/>
  <c r="O219" i="46" s="1"/>
  <c r="M279" i="46"/>
  <c r="N279" i="46" s="1"/>
  <c r="O279" i="46" s="1"/>
  <c r="M171" i="46"/>
  <c r="N171" i="46" s="1"/>
  <c r="O171" i="46" s="1"/>
  <c r="M266" i="46"/>
  <c r="N266" i="46" s="1"/>
  <c r="O266" i="46" s="1"/>
  <c r="M218" i="46"/>
  <c r="N218" i="46" s="1"/>
  <c r="O218" i="46" s="1"/>
  <c r="M170" i="46"/>
  <c r="N170" i="46" s="1"/>
  <c r="O170" i="46" s="1"/>
  <c r="M172" i="46"/>
  <c r="N172" i="46" s="1"/>
  <c r="O172" i="46" s="1"/>
  <c r="M299" i="46"/>
  <c r="N299" i="46" s="1"/>
  <c r="O299" i="46" s="1"/>
  <c r="M394" i="46"/>
  <c r="N394" i="46" s="1"/>
  <c r="O394" i="46" s="1"/>
  <c r="M393" i="46"/>
  <c r="N393" i="46" s="1"/>
  <c r="O393" i="46" s="1"/>
  <c r="M562" i="46"/>
  <c r="N562" i="46" s="1"/>
  <c r="O562" i="46" s="1"/>
  <c r="M70" i="46"/>
  <c r="N70" i="46" s="1"/>
  <c r="O70" i="46" s="1"/>
  <c r="M346" i="46"/>
  <c r="N346" i="46" s="1"/>
  <c r="O346" i="46" s="1"/>
  <c r="M348" i="46"/>
  <c r="N348" i="46" s="1"/>
  <c r="O348" i="46" s="1"/>
  <c r="M345" i="46"/>
  <c r="N345" i="46" s="1"/>
  <c r="O345" i="46" s="1"/>
  <c r="M347" i="46"/>
  <c r="N347" i="46" s="1"/>
  <c r="O347" i="46" s="1"/>
  <c r="M25" i="46"/>
  <c r="N25" i="46" s="1"/>
  <c r="O25" i="46" s="1"/>
  <c r="M287" i="46"/>
  <c r="N287" i="46" s="1"/>
  <c r="O287" i="46" s="1"/>
  <c r="M300" i="46"/>
  <c r="N300" i="46" s="1"/>
  <c r="O300" i="46" s="1"/>
  <c r="M116" i="46"/>
  <c r="N116" i="46" s="1"/>
  <c r="O116" i="46" s="1"/>
  <c r="M391" i="46"/>
  <c r="N391" i="46" s="1"/>
  <c r="O391" i="46" s="1"/>
  <c r="M459" i="46"/>
  <c r="N459" i="46" s="1"/>
  <c r="O459" i="46" s="1"/>
  <c r="M460" i="46"/>
  <c r="N460" i="46" s="1"/>
  <c r="O460" i="46" s="1"/>
  <c r="M534" i="46"/>
  <c r="N534" i="46" s="1"/>
  <c r="O534" i="46" s="1"/>
  <c r="M122" i="46"/>
  <c r="N122" i="46" s="1"/>
  <c r="O122" i="46" s="1"/>
  <c r="M69" i="46"/>
  <c r="N69" i="46" s="1"/>
  <c r="O69" i="46" s="1"/>
  <c r="M120" i="46"/>
  <c r="N120" i="46" s="1"/>
  <c r="O120" i="46" s="1"/>
  <c r="M72" i="46"/>
  <c r="N72" i="46" s="1"/>
  <c r="O72" i="46" s="1"/>
  <c r="M24" i="46"/>
  <c r="N24" i="46" s="1"/>
  <c r="O24" i="46" s="1"/>
  <c r="M564" i="46"/>
  <c r="N564" i="46" s="1"/>
  <c r="O564" i="46" s="1"/>
  <c r="M118" i="46"/>
  <c r="N118" i="46" s="1"/>
  <c r="O118" i="46" s="1"/>
  <c r="M350" i="46"/>
  <c r="N350" i="46" s="1"/>
  <c r="O350" i="46" s="1"/>
  <c r="M390" i="46"/>
  <c r="N390" i="46" s="1"/>
  <c r="O390" i="46" s="1"/>
  <c r="M563" i="46"/>
  <c r="N563" i="46" s="1"/>
  <c r="O563" i="46" s="1"/>
  <c r="M119" i="46"/>
  <c r="N119" i="46" s="1"/>
  <c r="O119" i="46" s="1"/>
  <c r="M71" i="46"/>
  <c r="N71" i="46" s="1"/>
  <c r="O71" i="46" s="1"/>
  <c r="M117" i="46"/>
  <c r="N117" i="46" s="1"/>
  <c r="O117" i="46" s="1"/>
  <c r="M27" i="46"/>
  <c r="N27" i="46" s="1"/>
  <c r="O27" i="46" s="1"/>
  <c r="M297" i="46"/>
  <c r="N297" i="46" s="1"/>
  <c r="O297" i="46" s="1"/>
  <c r="M298" i="46"/>
  <c r="N298" i="46" s="1"/>
  <c r="O298" i="46" s="1"/>
  <c r="M114" i="46"/>
  <c r="N114" i="46" s="1"/>
  <c r="O114" i="46" s="1"/>
  <c r="M342" i="46"/>
  <c r="N342" i="46" s="1"/>
  <c r="O342" i="46" s="1"/>
  <c r="M308" i="46"/>
  <c r="N308" i="46" s="1"/>
  <c r="O308" i="46" s="1"/>
  <c r="M411" i="46"/>
  <c r="N411" i="46" s="1"/>
  <c r="O411" i="46" s="1"/>
  <c r="M458" i="46"/>
  <c r="N458" i="46" s="1"/>
  <c r="O458" i="46" s="1"/>
  <c r="M329" i="46"/>
  <c r="N329" i="46" s="1"/>
  <c r="O329" i="46" s="1"/>
  <c r="M457" i="46"/>
  <c r="N457" i="46" s="1"/>
  <c r="O457" i="46" s="1"/>
  <c r="M547" i="46"/>
  <c r="N547" i="46" s="1"/>
  <c r="O547" i="46" s="1"/>
  <c r="M532" i="46"/>
  <c r="N532" i="46" s="1"/>
  <c r="O532" i="46" s="1"/>
  <c r="M52" i="46"/>
  <c r="N52" i="46" s="1"/>
  <c r="O52" i="46" s="1"/>
  <c r="M476" i="46"/>
  <c r="N476" i="46" s="1"/>
  <c r="O476" i="46" s="1"/>
  <c r="M167" i="46"/>
  <c r="N167" i="46" s="1"/>
  <c r="O167" i="46" s="1"/>
  <c r="M91" i="46"/>
  <c r="N91" i="46" s="1"/>
  <c r="O91" i="46" s="1"/>
  <c r="M339" i="46"/>
  <c r="N339" i="46" s="1"/>
  <c r="O339" i="46" s="1"/>
  <c r="M340" i="46"/>
  <c r="N340" i="46" s="1"/>
  <c r="O340" i="46" s="1"/>
  <c r="M341" i="46"/>
  <c r="N341" i="46" s="1"/>
  <c r="O341" i="46" s="1"/>
  <c r="M336" i="46"/>
  <c r="N336" i="46" s="1"/>
  <c r="O336" i="46" s="1"/>
  <c r="M557" i="46"/>
  <c r="N557" i="46" s="1"/>
  <c r="O557" i="46" s="1"/>
  <c r="M79" i="46"/>
  <c r="N79" i="46" s="1"/>
  <c r="O79" i="46" s="1"/>
  <c r="M133" i="46"/>
  <c r="N133" i="46" s="1"/>
  <c r="O133" i="46" s="1"/>
  <c r="M441" i="46"/>
  <c r="N441" i="46" s="1"/>
  <c r="O441" i="46" s="1"/>
  <c r="M574" i="46"/>
  <c r="N574" i="46" s="1"/>
  <c r="O574" i="46" s="1"/>
  <c r="M335" i="46"/>
  <c r="N335" i="46" s="1"/>
  <c r="O335" i="46" s="1"/>
  <c r="M556" i="46"/>
  <c r="N556" i="46" s="1"/>
  <c r="O556" i="46" s="1"/>
  <c r="M97" i="46"/>
  <c r="N97" i="46" s="1"/>
  <c r="O97" i="46" s="1"/>
  <c r="M145" i="46"/>
  <c r="N145" i="46" s="1"/>
  <c r="O145" i="46" s="1"/>
  <c r="M374" i="46"/>
  <c r="N374" i="46" s="1"/>
  <c r="O374" i="46" s="1"/>
  <c r="M496" i="46"/>
  <c r="N496" i="46" s="1"/>
  <c r="O496" i="46" s="1"/>
  <c r="M325" i="46"/>
  <c r="N325" i="46" s="1"/>
  <c r="O325" i="46" s="1"/>
  <c r="M465" i="46"/>
  <c r="N465" i="46" s="1"/>
  <c r="O465" i="46" s="1"/>
  <c r="M573" i="46"/>
  <c r="N573" i="46" s="1"/>
  <c r="O573" i="46" s="1"/>
  <c r="M490" i="46"/>
  <c r="N490" i="46" s="1"/>
  <c r="O490" i="46" s="1"/>
  <c r="M491" i="46"/>
  <c r="N491" i="46" s="1"/>
  <c r="O491" i="46" s="1"/>
  <c r="M492" i="46"/>
  <c r="N492" i="46" s="1"/>
  <c r="O492" i="46" s="1"/>
  <c r="M469" i="46"/>
  <c r="N469" i="46" s="1"/>
  <c r="O469" i="46" s="1"/>
  <c r="M479" i="46"/>
  <c r="N479" i="46" s="1"/>
  <c r="O479" i="46" s="1"/>
  <c r="M568" i="46"/>
  <c r="N568" i="46" s="1"/>
  <c r="O568" i="46" s="1"/>
  <c r="M143" i="46"/>
  <c r="N143" i="46" s="1"/>
  <c r="O143" i="46" s="1"/>
  <c r="M157" i="46"/>
  <c r="N157" i="46" s="1"/>
  <c r="O157" i="46" s="1"/>
  <c r="M58" i="46"/>
  <c r="N58" i="46" s="1"/>
  <c r="O58" i="46" s="1"/>
  <c r="M238" i="46"/>
  <c r="N238" i="46" s="1"/>
  <c r="O238" i="46" s="1"/>
  <c r="M128" i="46"/>
  <c r="N128" i="46" s="1"/>
  <c r="O128" i="46" s="1"/>
  <c r="M259" i="46"/>
  <c r="N259" i="46" s="1"/>
  <c r="O259" i="46" s="1"/>
  <c r="M43" i="46"/>
  <c r="N43" i="46" s="1"/>
  <c r="O43" i="46" s="1"/>
  <c r="M182" i="46"/>
  <c r="N182" i="46" s="1"/>
  <c r="O182" i="46" s="1"/>
  <c r="M184" i="46"/>
  <c r="N184" i="46" s="1"/>
  <c r="O184" i="46" s="1"/>
  <c r="M124" i="46"/>
  <c r="N124" i="46" s="1"/>
  <c r="O124" i="46" s="1"/>
  <c r="M357" i="46"/>
  <c r="N357" i="46" s="1"/>
  <c r="O357" i="46" s="1"/>
  <c r="M570" i="46"/>
  <c r="N570" i="46" s="1"/>
  <c r="O570" i="46" s="1"/>
  <c r="M540" i="46"/>
  <c r="N540" i="46" s="1"/>
  <c r="O540" i="46" s="1"/>
  <c r="M108" i="46"/>
  <c r="N108" i="46" s="1"/>
  <c r="O108" i="46" s="1"/>
  <c r="M489" i="46"/>
  <c r="N489" i="46" s="1"/>
  <c r="O489" i="46" s="1"/>
  <c r="M209" i="46"/>
  <c r="N209" i="46" s="1"/>
  <c r="O209" i="46" s="1"/>
  <c r="M189" i="46"/>
  <c r="N189" i="46" s="1"/>
  <c r="O189" i="46" s="1"/>
  <c r="M205" i="46"/>
  <c r="N205" i="46" s="1"/>
  <c r="O205" i="46" s="1"/>
  <c r="M233" i="46"/>
  <c r="N233" i="46" s="1"/>
  <c r="O233" i="46" s="1"/>
  <c r="M232" i="46"/>
  <c r="N232" i="46" s="1"/>
  <c r="O232" i="46" s="1"/>
  <c r="M156" i="46"/>
  <c r="N156" i="46" s="1"/>
  <c r="O156" i="46" s="1"/>
  <c r="M318" i="46"/>
  <c r="N318" i="46" s="1"/>
  <c r="O318" i="46" s="1"/>
  <c r="M382" i="46"/>
  <c r="N382" i="46" s="1"/>
  <c r="O382" i="46" s="1"/>
  <c r="M473" i="46"/>
  <c r="N473" i="46" s="1"/>
  <c r="O473" i="46" s="1"/>
  <c r="M498" i="46"/>
  <c r="N498" i="46" s="1"/>
  <c r="O498" i="46" s="1"/>
  <c r="M500" i="46"/>
  <c r="N500" i="46" s="1"/>
  <c r="O500" i="46" s="1"/>
  <c r="M477" i="46"/>
  <c r="N477" i="46" s="1"/>
  <c r="O477" i="46" s="1"/>
  <c r="M487" i="46"/>
  <c r="N487" i="46" s="1"/>
  <c r="O487" i="46" s="1"/>
  <c r="M175" i="46"/>
  <c r="N175" i="46" s="1"/>
  <c r="O175" i="46" s="1"/>
  <c r="M136" i="46"/>
  <c r="N136" i="46" s="1"/>
  <c r="O136" i="46" s="1"/>
  <c r="M251" i="46"/>
  <c r="N251" i="46" s="1"/>
  <c r="O251" i="46" s="1"/>
  <c r="M199" i="46"/>
  <c r="N199" i="46" s="1"/>
  <c r="O199" i="46" s="1"/>
  <c r="M203" i="46"/>
  <c r="N203" i="46" s="1"/>
  <c r="O203" i="46" s="1"/>
  <c r="M450" i="46"/>
  <c r="N450" i="46" s="1"/>
  <c r="O450" i="46" s="1"/>
  <c r="M250" i="46"/>
  <c r="N250" i="46" s="1"/>
  <c r="O250" i="46" s="1"/>
  <c r="M153" i="46"/>
  <c r="N153" i="46" s="1"/>
  <c r="O153" i="46" s="1"/>
  <c r="M221" i="46"/>
  <c r="N221" i="46" s="1"/>
  <c r="O221" i="46" s="1"/>
  <c r="M107" i="46"/>
  <c r="N107" i="46" s="1"/>
  <c r="O107" i="46" s="1"/>
  <c r="M150" i="46"/>
  <c r="N150" i="46" s="1"/>
  <c r="O150" i="46" s="1"/>
  <c r="M160" i="46"/>
  <c r="N160" i="46" s="1"/>
  <c r="O160" i="46" s="1"/>
  <c r="M326" i="46"/>
  <c r="N326" i="46" s="1"/>
  <c r="O326" i="46" s="1"/>
  <c r="M320" i="46"/>
  <c r="N320" i="46" s="1"/>
  <c r="O320" i="46" s="1"/>
  <c r="M354" i="46"/>
  <c r="N354" i="46" s="1"/>
  <c r="O354" i="46" s="1"/>
  <c r="M355" i="46"/>
  <c r="N355" i="46" s="1"/>
  <c r="O355" i="46" s="1"/>
  <c r="M356" i="46"/>
  <c r="N356" i="46" s="1"/>
  <c r="O356" i="46" s="1"/>
  <c r="M367" i="46"/>
  <c r="N367" i="46" s="1"/>
  <c r="O367" i="46" s="1"/>
  <c r="M442" i="46"/>
  <c r="N442" i="46" s="1"/>
  <c r="O442" i="46" s="1"/>
  <c r="M506" i="46"/>
  <c r="N506" i="46" s="1"/>
  <c r="O506" i="46" s="1"/>
  <c r="M443" i="46"/>
  <c r="N443" i="46" s="1"/>
  <c r="O443" i="46" s="1"/>
  <c r="M444" i="46"/>
  <c r="N444" i="46" s="1"/>
  <c r="O444" i="46" s="1"/>
  <c r="M524" i="46"/>
  <c r="N524" i="46" s="1"/>
  <c r="O524" i="46" s="1"/>
  <c r="M377" i="46"/>
  <c r="N377" i="46" s="1"/>
  <c r="O377" i="46" s="1"/>
  <c r="M493" i="46"/>
  <c r="N493" i="46" s="1"/>
  <c r="O493" i="46" s="1"/>
  <c r="M470" i="46"/>
  <c r="N470" i="46" s="1"/>
  <c r="O470" i="46" s="1"/>
  <c r="M407" i="46"/>
  <c r="N407" i="46" s="1"/>
  <c r="O407" i="46" s="1"/>
  <c r="M495" i="46"/>
  <c r="N495" i="46" s="1"/>
  <c r="O495" i="46" s="1"/>
  <c r="M567" i="46"/>
  <c r="N567" i="46" s="1"/>
  <c r="O567" i="46" s="1"/>
  <c r="M94" i="46"/>
  <c r="N94" i="46" s="1"/>
  <c r="O94" i="46" s="1"/>
  <c r="M104" i="46"/>
  <c r="N104" i="46" s="1"/>
  <c r="O104" i="46" s="1"/>
  <c r="M234" i="46"/>
  <c r="N234" i="46" s="1"/>
  <c r="O234" i="46" s="1"/>
  <c r="M195" i="46"/>
  <c r="N195" i="46" s="1"/>
  <c r="O195" i="46" s="1"/>
  <c r="M57" i="46"/>
  <c r="N57" i="46" s="1"/>
  <c r="O57" i="46" s="1"/>
  <c r="M95" i="46"/>
  <c r="N95" i="46" s="1"/>
  <c r="O95" i="46" s="1"/>
  <c r="M178" i="46"/>
  <c r="N178" i="46" s="1"/>
  <c r="O178" i="46" s="1"/>
  <c r="M236" i="46"/>
  <c r="N236" i="46" s="1"/>
  <c r="O236" i="46" s="1"/>
  <c r="M231" i="46"/>
  <c r="N231" i="46" s="1"/>
  <c r="O231" i="46" s="1"/>
  <c r="M235" i="46"/>
  <c r="N235" i="46" s="1"/>
  <c r="O235" i="46" s="1"/>
  <c r="M130" i="46"/>
  <c r="N130" i="46" s="1"/>
  <c r="O130" i="46" s="1"/>
  <c r="M140" i="46"/>
  <c r="N140" i="46" s="1"/>
  <c r="O140" i="46" s="1"/>
  <c r="M142" i="46"/>
  <c r="N142" i="46" s="1"/>
  <c r="O142" i="46" s="1"/>
  <c r="M246" i="46"/>
  <c r="N246" i="46" s="1"/>
  <c r="O246" i="46" s="1"/>
  <c r="M559" i="46"/>
  <c r="N559" i="46" s="1"/>
  <c r="O559" i="46" s="1"/>
  <c r="M102" i="46"/>
  <c r="N102" i="46" s="1"/>
  <c r="O102" i="46" s="1"/>
  <c r="M126" i="46"/>
  <c r="N126" i="46" s="1"/>
  <c r="O126" i="46" s="1"/>
  <c r="M201" i="46"/>
  <c r="N201" i="46" s="1"/>
  <c r="O201" i="46" s="1"/>
  <c r="M254" i="46"/>
  <c r="N254" i="46" s="1"/>
  <c r="O254" i="46" s="1"/>
  <c r="M200" i="46"/>
  <c r="N200" i="46" s="1"/>
  <c r="O200" i="46" s="1"/>
  <c r="M192" i="46"/>
  <c r="N192" i="46" s="1"/>
  <c r="O192" i="46" s="1"/>
  <c r="M222" i="46"/>
  <c r="N222" i="46" s="1"/>
  <c r="O222" i="46" s="1"/>
  <c r="M243" i="46"/>
  <c r="N243" i="46" s="1"/>
  <c r="O243" i="46" s="1"/>
  <c r="M186" i="46"/>
  <c r="N186" i="46" s="1"/>
  <c r="O186" i="46" s="1"/>
  <c r="M127" i="46"/>
  <c r="N127" i="46" s="1"/>
  <c r="O127" i="46" s="1"/>
  <c r="M334" i="46"/>
  <c r="N334" i="46" s="1"/>
  <c r="O334" i="46" s="1"/>
  <c r="M372" i="46"/>
  <c r="N372" i="46" s="1"/>
  <c r="O372" i="46" s="1"/>
  <c r="M245" i="46"/>
  <c r="N245" i="46" s="1"/>
  <c r="O245" i="46" s="1"/>
  <c r="M198" i="46"/>
  <c r="N198" i="46" s="1"/>
  <c r="O198" i="46" s="1"/>
  <c r="M190" i="46"/>
  <c r="N190" i="46" s="1"/>
  <c r="O190" i="46" s="1"/>
  <c r="M196" i="46"/>
  <c r="N196" i="46" s="1"/>
  <c r="O196" i="46" s="1"/>
  <c r="M179" i="46"/>
  <c r="N179" i="46" s="1"/>
  <c r="O179" i="46" s="1"/>
  <c r="M370" i="46"/>
  <c r="N370" i="46" s="1"/>
  <c r="O370" i="46" s="1"/>
  <c r="M379" i="46"/>
  <c r="N379" i="46" s="1"/>
  <c r="O379" i="46" s="1"/>
  <c r="M380" i="46"/>
  <c r="N380" i="46" s="1"/>
  <c r="O380" i="46" s="1"/>
  <c r="M464" i="46"/>
  <c r="N464" i="46" s="1"/>
  <c r="O464" i="46" s="1"/>
  <c r="M497" i="46"/>
  <c r="N497" i="46" s="1"/>
  <c r="O497" i="46" s="1"/>
  <c r="M539" i="46"/>
  <c r="N539" i="46" s="1"/>
  <c r="O539" i="46" s="1"/>
  <c r="M337" i="46"/>
  <c r="N337" i="46" s="1"/>
  <c r="O337" i="46" s="1"/>
  <c r="M447" i="46"/>
  <c r="N447" i="46" s="1"/>
  <c r="O447" i="46" s="1"/>
  <c r="M536" i="46"/>
  <c r="N536" i="46" s="1"/>
  <c r="O536" i="46" s="1"/>
  <c r="M148" i="46"/>
  <c r="N148" i="46" s="1"/>
  <c r="O148" i="46" s="1"/>
  <c r="M223" i="46"/>
  <c r="N223" i="46" s="1"/>
  <c r="O223" i="46" s="1"/>
  <c r="M180" i="46"/>
  <c r="N180" i="46" s="1"/>
  <c r="O180" i="46" s="1"/>
  <c r="M213" i="46"/>
  <c r="N213" i="46" s="1"/>
  <c r="O213" i="46" s="1"/>
  <c r="M99" i="46"/>
  <c r="N99" i="46" s="1"/>
  <c r="O99" i="46" s="1"/>
  <c r="M244" i="46"/>
  <c r="N244" i="46" s="1"/>
  <c r="O244" i="46" s="1"/>
  <c r="M92" i="46"/>
  <c r="N92" i="46" s="1"/>
  <c r="O92" i="46" s="1"/>
  <c r="M135" i="46"/>
  <c r="N135" i="46" s="1"/>
  <c r="O135" i="46" s="1"/>
  <c r="M366" i="46"/>
  <c r="N366" i="46" s="1"/>
  <c r="O366" i="46" s="1"/>
  <c r="M93" i="46"/>
  <c r="N93" i="46" s="1"/>
  <c r="O93" i="46" s="1"/>
  <c r="M159" i="46"/>
  <c r="N159" i="46" s="1"/>
  <c r="O159" i="46" s="1"/>
  <c r="M166" i="46"/>
  <c r="N166" i="46" s="1"/>
  <c r="O166" i="46" s="1"/>
  <c r="M208" i="46"/>
  <c r="N208" i="46" s="1"/>
  <c r="O208" i="46" s="1"/>
  <c r="M131" i="46"/>
  <c r="N131" i="46" s="1"/>
  <c r="O131" i="46" s="1"/>
  <c r="M522" i="46"/>
  <c r="N522" i="46" s="1"/>
  <c r="O522" i="46" s="1"/>
  <c r="M249" i="46"/>
  <c r="N249" i="46" s="1"/>
  <c r="O249" i="46" s="1"/>
  <c r="M252" i="46"/>
  <c r="N252" i="46" s="1"/>
  <c r="O252" i="46" s="1"/>
  <c r="M53" i="46"/>
  <c r="N53" i="46" s="1"/>
  <c r="O53" i="46" s="1"/>
  <c r="M230" i="46"/>
  <c r="N230" i="46" s="1"/>
  <c r="O230" i="46" s="1"/>
  <c r="M105" i="46"/>
  <c r="N105" i="46" s="1"/>
  <c r="O105" i="46" s="1"/>
  <c r="M247" i="46"/>
  <c r="N247" i="46" s="1"/>
  <c r="O247" i="46" s="1"/>
  <c r="M155" i="46"/>
  <c r="N155" i="46" s="1"/>
  <c r="O155" i="46" s="1"/>
  <c r="M138" i="46"/>
  <c r="N138" i="46" s="1"/>
  <c r="O138" i="46" s="1"/>
  <c r="M378" i="46"/>
  <c r="N378" i="46" s="1"/>
  <c r="O378" i="46" s="1"/>
  <c r="M315" i="46"/>
  <c r="N315" i="46" s="1"/>
  <c r="O315" i="46" s="1"/>
  <c r="M316" i="46"/>
  <c r="N316" i="46" s="1"/>
  <c r="O316" i="46" s="1"/>
  <c r="M472" i="46"/>
  <c r="N472" i="46" s="1"/>
  <c r="O472" i="46" s="1"/>
  <c r="M505" i="46"/>
  <c r="N505" i="46" s="1"/>
  <c r="O505" i="46" s="1"/>
  <c r="M466" i="46"/>
  <c r="N466" i="46" s="1"/>
  <c r="O466" i="46" s="1"/>
  <c r="M467" i="46"/>
  <c r="N467" i="46" s="1"/>
  <c r="O467" i="46" s="1"/>
  <c r="M333" i="46"/>
  <c r="N333" i="46" s="1"/>
  <c r="O333" i="46" s="1"/>
  <c r="M468" i="46"/>
  <c r="N468" i="46" s="1"/>
  <c r="O468" i="46" s="1"/>
  <c r="M445" i="46"/>
  <c r="N445" i="46" s="1"/>
  <c r="O445" i="46" s="1"/>
  <c r="M569" i="46"/>
  <c r="N569" i="46" s="1"/>
  <c r="O569" i="46" s="1"/>
  <c r="M494" i="46"/>
  <c r="N494" i="46" s="1"/>
  <c r="O494" i="46" s="1"/>
  <c r="M226" i="46"/>
  <c r="N226" i="46" s="1"/>
  <c r="O226" i="46" s="1"/>
  <c r="M207" i="46"/>
  <c r="N207" i="46" s="1"/>
  <c r="O207" i="46" s="1"/>
  <c r="M255" i="46"/>
  <c r="N255" i="46" s="1"/>
  <c r="O255" i="46" s="1"/>
  <c r="M181" i="46"/>
  <c r="N181" i="46" s="1"/>
  <c r="O181" i="46" s="1"/>
  <c r="M154" i="46"/>
  <c r="N154" i="46" s="1"/>
  <c r="O154" i="46" s="1"/>
  <c r="M98" i="46"/>
  <c r="N98" i="46" s="1"/>
  <c r="O98" i="46" s="1"/>
  <c r="M100" i="46"/>
  <c r="N100" i="46" s="1"/>
  <c r="O100" i="46" s="1"/>
  <c r="M197" i="46"/>
  <c r="N197" i="46" s="1"/>
  <c r="O197" i="46" s="1"/>
  <c r="M54" i="46"/>
  <c r="N54" i="46" s="1"/>
  <c r="O54" i="46" s="1"/>
  <c r="M103" i="46"/>
  <c r="N103" i="46" s="1"/>
  <c r="O103" i="46" s="1"/>
  <c r="M177" i="46"/>
  <c r="N177" i="46" s="1"/>
  <c r="O177" i="46" s="1"/>
  <c r="M241" i="46"/>
  <c r="N241" i="46" s="1"/>
  <c r="O241" i="46" s="1"/>
  <c r="M224" i="46"/>
  <c r="N224" i="46" s="1"/>
  <c r="O224" i="46" s="1"/>
  <c r="M225" i="46"/>
  <c r="N225" i="46" s="1"/>
  <c r="O225" i="46" s="1"/>
  <c r="M376" i="46"/>
  <c r="N376" i="46" s="1"/>
  <c r="O376" i="46" s="1"/>
  <c r="M369" i="46"/>
  <c r="N369" i="46" s="1"/>
  <c r="O369" i="46" s="1"/>
  <c r="M482" i="46"/>
  <c r="N482" i="46" s="1"/>
  <c r="O482" i="46" s="1"/>
  <c r="M471" i="46"/>
  <c r="N471" i="46" s="1"/>
  <c r="O471" i="46" s="1"/>
  <c r="M125" i="46"/>
  <c r="N125" i="46" s="1"/>
  <c r="O125" i="46" s="1"/>
  <c r="M164" i="46"/>
  <c r="N164" i="46" s="1"/>
  <c r="O164" i="46" s="1"/>
  <c r="M206" i="46"/>
  <c r="N206" i="46" s="1"/>
  <c r="O206" i="46" s="1"/>
  <c r="M45" i="46"/>
  <c r="N45" i="46" s="1"/>
  <c r="O45" i="46" s="1"/>
  <c r="M96" i="46"/>
  <c r="N96" i="46" s="1"/>
  <c r="O96" i="46" s="1"/>
  <c r="M328" i="46"/>
  <c r="N328" i="46" s="1"/>
  <c r="O328" i="46" s="1"/>
  <c r="M371" i="46"/>
  <c r="N371" i="46" s="1"/>
  <c r="O371" i="46" s="1"/>
  <c r="M558" i="46"/>
  <c r="N558" i="46" s="1"/>
  <c r="O558" i="46" s="1"/>
  <c r="M113" i="46"/>
  <c r="N113" i="46" s="1"/>
  <c r="O113" i="46" s="1"/>
  <c r="M42" i="46"/>
  <c r="N42" i="46" s="1"/>
  <c r="O42" i="46" s="1"/>
  <c r="M137" i="46"/>
  <c r="N137" i="46" s="1"/>
  <c r="O137" i="46" s="1"/>
  <c r="M48" i="46"/>
  <c r="N48" i="46" s="1"/>
  <c r="O48" i="46" s="1"/>
  <c r="M158" i="46"/>
  <c r="N158" i="46" s="1"/>
  <c r="O158" i="46" s="1"/>
  <c r="M187" i="46"/>
  <c r="N187" i="46" s="1"/>
  <c r="O187" i="46" s="1"/>
  <c r="M183" i="46"/>
  <c r="N183" i="46" s="1"/>
  <c r="O183" i="46" s="1"/>
  <c r="M358" i="46"/>
  <c r="N358" i="46" s="1"/>
  <c r="O358" i="46" s="1"/>
  <c r="M368" i="46"/>
  <c r="N368" i="46" s="1"/>
  <c r="O368" i="46" s="1"/>
  <c r="M314" i="46"/>
  <c r="N314" i="46" s="1"/>
  <c r="O314" i="46" s="1"/>
  <c r="M323" i="46"/>
  <c r="N323" i="46" s="1"/>
  <c r="O323" i="46" s="1"/>
  <c r="M324" i="46"/>
  <c r="N324" i="46" s="1"/>
  <c r="O324" i="46" s="1"/>
  <c r="M321" i="46"/>
  <c r="N321" i="46" s="1"/>
  <c r="O321" i="46" s="1"/>
  <c r="M538" i="46"/>
  <c r="N538" i="46" s="1"/>
  <c r="O538" i="46" s="1"/>
  <c r="M474" i="46"/>
  <c r="N474" i="46" s="1"/>
  <c r="O474" i="46" s="1"/>
  <c r="M373" i="46"/>
  <c r="N373" i="46" s="1"/>
  <c r="O373" i="46" s="1"/>
  <c r="M475" i="46"/>
  <c r="N475" i="46" s="1"/>
  <c r="O475" i="46" s="1"/>
  <c r="M375" i="46"/>
  <c r="N375" i="46" s="1"/>
  <c r="O375" i="46" s="1"/>
  <c r="M502" i="46"/>
  <c r="N502" i="46" s="1"/>
  <c r="O502" i="46" s="1"/>
  <c r="M550" i="46"/>
  <c r="N550" i="46" s="1"/>
  <c r="O550" i="46" s="1"/>
  <c r="M44" i="46"/>
  <c r="N44" i="46" s="1"/>
  <c r="O44" i="46" s="1"/>
  <c r="M176" i="46"/>
  <c r="N176" i="46" s="1"/>
  <c r="O176" i="46" s="1"/>
  <c r="M132" i="46"/>
  <c r="N132" i="46" s="1"/>
  <c r="O132" i="46" s="1"/>
  <c r="M134" i="46"/>
  <c r="N134" i="46" s="1"/>
  <c r="O134" i="46" s="1"/>
  <c r="M151" i="46"/>
  <c r="N151" i="46" s="1"/>
  <c r="O151" i="46" s="1"/>
  <c r="M242" i="46"/>
  <c r="N242" i="46" s="1"/>
  <c r="O242" i="46" s="1"/>
  <c r="M144" i="46"/>
  <c r="N144" i="46" s="1"/>
  <c r="O144" i="46" s="1"/>
  <c r="M139" i="46"/>
  <c r="N139" i="46" s="1"/>
  <c r="O139" i="46" s="1"/>
  <c r="M248" i="46"/>
  <c r="N248" i="46" s="1"/>
  <c r="O248" i="46" s="1"/>
  <c r="M240" i="46"/>
  <c r="N240" i="46" s="1"/>
  <c r="O240" i="46" s="1"/>
  <c r="M56" i="46"/>
  <c r="N56" i="46" s="1"/>
  <c r="O56" i="46" s="1"/>
  <c r="M194" i="46"/>
  <c r="N194" i="46" s="1"/>
  <c r="O194" i="46" s="1"/>
  <c r="M149" i="46"/>
  <c r="N149" i="46" s="1"/>
  <c r="O149" i="46" s="1"/>
  <c r="M322" i="46"/>
  <c r="N322" i="46" s="1"/>
  <c r="O322" i="46" s="1"/>
  <c r="M488" i="46"/>
  <c r="N488" i="46" s="1"/>
  <c r="O488" i="46" s="1"/>
  <c r="M483" i="46"/>
  <c r="N483" i="46" s="1"/>
  <c r="O483" i="46" s="1"/>
  <c r="M484" i="46"/>
  <c r="N484" i="46" s="1"/>
  <c r="O484" i="46" s="1"/>
  <c r="M313" i="46"/>
  <c r="N313" i="46" s="1"/>
  <c r="O313" i="46" s="1"/>
  <c r="M319" i="46"/>
  <c r="N319" i="46" s="1"/>
  <c r="O319" i="46" s="1"/>
  <c r="M204" i="46"/>
  <c r="N204" i="46" s="1"/>
  <c r="O204" i="46" s="1"/>
  <c r="M46" i="46"/>
  <c r="N46" i="46" s="1"/>
  <c r="O46" i="46" s="1"/>
  <c r="M193" i="46"/>
  <c r="N193" i="46" s="1"/>
  <c r="O193" i="46" s="1"/>
  <c r="M106" i="46"/>
  <c r="N106" i="46" s="1"/>
  <c r="O106" i="46" s="1"/>
  <c r="M59" i="46"/>
  <c r="N59" i="46" s="1"/>
  <c r="O59" i="46" s="1"/>
  <c r="M451" i="46"/>
  <c r="N451" i="46" s="1"/>
  <c r="O451" i="46" s="1"/>
  <c r="M317" i="46"/>
  <c r="N317" i="46" s="1"/>
  <c r="O317" i="46" s="1"/>
  <c r="M141" i="46"/>
  <c r="N141" i="46" s="1"/>
  <c r="O141" i="46" s="1"/>
  <c r="M152" i="46"/>
  <c r="N152" i="46" s="1"/>
  <c r="O152" i="46" s="1"/>
  <c r="M478" i="46"/>
  <c r="N478" i="46" s="1"/>
  <c r="O478" i="46" s="1"/>
  <c r="M191" i="46"/>
  <c r="N191" i="46" s="1"/>
  <c r="O191" i="46" s="1"/>
  <c r="M237" i="46"/>
  <c r="N237" i="46" s="1"/>
  <c r="O237" i="46" s="1"/>
  <c r="M501" i="46"/>
  <c r="N501" i="46" s="1"/>
  <c r="O501" i="46" s="1"/>
  <c r="M227" i="46"/>
  <c r="N227" i="46" s="1"/>
  <c r="O227" i="46" s="1"/>
  <c r="M55" i="46"/>
  <c r="N55" i="46" s="1"/>
  <c r="O55" i="46" s="1"/>
  <c r="M452" i="46"/>
  <c r="N452" i="46" s="1"/>
  <c r="O452" i="46" s="1"/>
  <c r="M220" i="46"/>
  <c r="N220" i="46" s="1"/>
  <c r="O220" i="46" s="1"/>
  <c r="M388" i="46"/>
  <c r="N388" i="46" s="1"/>
  <c r="O388" i="46" s="1"/>
  <c r="M39" i="46"/>
  <c r="N39" i="46" s="1"/>
  <c r="O39" i="46" s="1"/>
  <c r="M330" i="46"/>
  <c r="N330" i="46" s="1"/>
  <c r="O330" i="46" s="1"/>
  <c r="M454" i="46"/>
  <c r="N454" i="46" s="1"/>
  <c r="O454" i="46" s="1"/>
  <c r="M18" i="46"/>
  <c r="N18" i="46" s="1"/>
  <c r="O18" i="46" s="1"/>
  <c r="M115" i="46"/>
  <c r="N115" i="46" s="1"/>
  <c r="O115" i="46" s="1"/>
  <c r="M168" i="46"/>
  <c r="N168" i="46" s="1"/>
  <c r="O168" i="46" s="1"/>
  <c r="M312" i="46"/>
  <c r="N312" i="46" s="1"/>
  <c r="O312" i="46" s="1"/>
  <c r="M383" i="46"/>
  <c r="N383" i="46" s="1"/>
  <c r="O383" i="46" s="1"/>
  <c r="M274" i="46"/>
  <c r="N274" i="46" s="1"/>
  <c r="O274" i="46" s="1"/>
  <c r="M560" i="46"/>
  <c r="N560" i="46" s="1"/>
  <c r="O560" i="46" s="1"/>
  <c r="M111" i="46"/>
  <c r="N111" i="46" s="1"/>
  <c r="O111" i="46" s="1"/>
  <c r="M410" i="46"/>
  <c r="N410" i="46" s="1"/>
  <c r="O410" i="46" s="1"/>
  <c r="M504" i="46"/>
  <c r="N504" i="46" s="1"/>
  <c r="O504" i="46" s="1"/>
  <c r="M110" i="46"/>
  <c r="N110" i="46" s="1"/>
  <c r="O110" i="46" s="1"/>
  <c r="M161" i="46"/>
  <c r="N161" i="46" s="1"/>
  <c r="O161" i="46" s="1"/>
  <c r="M481" i="46"/>
  <c r="N481" i="46" s="1"/>
  <c r="O481" i="46" s="1"/>
  <c r="M561" i="46"/>
  <c r="N561" i="46" s="1"/>
  <c r="O561" i="46" s="1"/>
  <c r="M288" i="46"/>
  <c r="N288" i="46" s="1"/>
  <c r="O288" i="46" s="1"/>
  <c r="M362" i="46"/>
  <c r="N362" i="46" s="1"/>
  <c r="O362" i="46" s="1"/>
  <c r="M81" i="46"/>
  <c r="N81" i="46" s="1"/>
  <c r="O81" i="46" s="1"/>
  <c r="M38" i="46"/>
  <c r="N38" i="46" s="1"/>
  <c r="O38" i="46" s="1"/>
  <c r="M311" i="46"/>
  <c r="N311" i="46" s="1"/>
  <c r="O311" i="46" s="1"/>
  <c r="M271" i="46"/>
  <c r="N271" i="46" s="1"/>
  <c r="O271" i="46" s="1"/>
  <c r="M389" i="46"/>
  <c r="N389" i="46" s="1"/>
  <c r="O389" i="46" s="1"/>
  <c r="M112" i="46"/>
  <c r="N112" i="46" s="1"/>
  <c r="O112" i="46" s="1"/>
  <c r="M82" i="46"/>
  <c r="N82" i="46" s="1"/>
  <c r="O82" i="46" s="1"/>
  <c r="M387" i="46"/>
  <c r="N387" i="46" s="1"/>
  <c r="O387" i="46" s="1"/>
  <c r="M548" i="46"/>
  <c r="N548" i="46" s="1"/>
  <c r="O548" i="46" s="1"/>
  <c r="M359" i="46"/>
  <c r="N359" i="46" s="1"/>
  <c r="O359" i="46" s="1"/>
  <c r="M455" i="46"/>
  <c r="N455" i="46" s="1"/>
  <c r="O455" i="46" s="1"/>
  <c r="M212" i="46"/>
  <c r="N212" i="46" s="1"/>
  <c r="O212" i="46" s="1"/>
  <c r="M295" i="46"/>
  <c r="N295" i="46" s="1"/>
  <c r="O295" i="46" s="1"/>
  <c r="M273" i="46"/>
  <c r="N273" i="46" s="1"/>
  <c r="O273" i="46" s="1"/>
  <c r="M294" i="46"/>
  <c r="N294" i="46" s="1"/>
  <c r="O294" i="46" s="1"/>
  <c r="M290" i="46"/>
  <c r="N290" i="46" s="1"/>
  <c r="O290" i="46" s="1"/>
  <c r="M480" i="46"/>
  <c r="N480" i="46" s="1"/>
  <c r="O480" i="46" s="1"/>
  <c r="M453" i="46"/>
  <c r="N453" i="46" s="1"/>
  <c r="O453" i="46" s="1"/>
  <c r="M331" i="46"/>
  <c r="N331" i="46" s="1"/>
  <c r="O331" i="46" s="1"/>
  <c r="M343" i="46"/>
  <c r="N343" i="46" s="1"/>
  <c r="O343" i="46" s="1"/>
  <c r="M109" i="46"/>
  <c r="N109" i="46" s="1"/>
  <c r="O109" i="46" s="1"/>
  <c r="M289" i="46"/>
  <c r="N289" i="46" s="1"/>
  <c r="O289" i="46" s="1"/>
  <c r="M503" i="46"/>
  <c r="N503" i="46" s="1"/>
  <c r="O503" i="46" s="1"/>
  <c r="M263" i="46"/>
  <c r="N263" i="46" s="1"/>
  <c r="O263" i="46" s="1"/>
  <c r="M9" i="46"/>
  <c r="N9" i="46" s="1"/>
  <c r="O9" i="46" s="1"/>
  <c r="M162" i="46"/>
  <c r="N162" i="46" s="1"/>
  <c r="O162" i="46" s="1"/>
  <c r="M67" i="46"/>
  <c r="N67" i="46" s="1"/>
  <c r="O67" i="46" s="1"/>
  <c r="D58" i="5"/>
  <c r="F11" i="65" s="1"/>
  <c r="D64" i="5"/>
  <c r="G11" i="85"/>
  <c r="G12" i="85" s="1"/>
  <c r="C11" i="73"/>
  <c r="C10" i="73" l="1"/>
  <c r="F12" i="65"/>
  <c r="M364" i="46"/>
  <c r="N364" i="46" s="1"/>
  <c r="O364" i="46" s="1"/>
  <c r="M526" i="46"/>
  <c r="N526" i="46" s="1"/>
  <c r="O526" i="46" s="1"/>
  <c r="M521" i="46"/>
  <c r="N521" i="46" s="1"/>
  <c r="O521" i="46" s="1"/>
  <c r="M520" i="46"/>
  <c r="N520" i="46" s="1"/>
  <c r="O520" i="46" s="1"/>
  <c r="M518" i="46"/>
  <c r="N518" i="46" s="1"/>
  <c r="O518" i="46" s="1"/>
  <c r="M519" i="46"/>
  <c r="N519" i="46" s="1"/>
  <c r="O519" i="46" s="1"/>
  <c r="M530" i="46"/>
  <c r="N530" i="46" s="1"/>
  <c r="O530" i="46" s="1"/>
  <c r="M50" i="46"/>
  <c r="N50" i="46" s="1"/>
  <c r="O50" i="46" s="1"/>
  <c r="M549" i="46"/>
  <c r="N549" i="46" s="1"/>
  <c r="O549" i="46" s="1"/>
  <c r="M257" i="46"/>
  <c r="N257" i="46" s="1"/>
  <c r="O257" i="46" s="1"/>
  <c r="M262" i="46"/>
  <c r="N262" i="46" s="1"/>
  <c r="O262" i="46" s="1"/>
  <c r="M514" i="46"/>
  <c r="N514" i="46" s="1"/>
  <c r="O514" i="46" s="1"/>
  <c r="M211" i="46"/>
  <c r="N211" i="46" s="1"/>
  <c r="O211" i="46" s="1"/>
  <c r="M73" i="46"/>
  <c r="N73" i="46" s="1"/>
  <c r="O73" i="46" s="1"/>
  <c r="M353" i="46"/>
  <c r="N353" i="46" s="1"/>
  <c r="O353" i="46" s="1"/>
  <c r="M74" i="46"/>
  <c r="N74" i="46" s="1"/>
  <c r="O74" i="46" s="1"/>
  <c r="M513" i="46"/>
  <c r="N513" i="46" s="1"/>
  <c r="O513" i="46" s="1"/>
  <c r="M531" i="46"/>
  <c r="N531" i="46" s="1"/>
  <c r="O531" i="46" s="1"/>
  <c r="M541" i="46"/>
  <c r="N541" i="46" s="1"/>
  <c r="O541" i="46" s="1"/>
  <c r="M509" i="46"/>
  <c r="N509" i="46" s="1"/>
  <c r="O509" i="46" s="1"/>
  <c r="M577" i="46"/>
  <c r="N577" i="46" s="1"/>
  <c r="O577" i="46" s="1"/>
  <c r="M510" i="46"/>
  <c r="N510" i="46" s="1"/>
  <c r="O510" i="46" s="1"/>
  <c r="M575" i="46"/>
  <c r="N575" i="46" s="1"/>
  <c r="O575" i="46" s="1"/>
  <c r="M576" i="46"/>
  <c r="N576" i="46" s="1"/>
  <c r="O576" i="46" s="1"/>
  <c r="M553" i="46"/>
  <c r="N553" i="46" s="1"/>
  <c r="O553" i="46" s="1"/>
  <c r="M529" i="46"/>
  <c r="N529" i="46" s="1"/>
  <c r="O529" i="46" s="1"/>
  <c r="M517" i="46"/>
  <c r="N517" i="46" s="1"/>
  <c r="O517" i="46" s="1"/>
  <c r="M546" i="46"/>
  <c r="N546" i="46" s="1"/>
  <c r="O546" i="46" s="1"/>
  <c r="M424" i="46"/>
  <c r="N424" i="46" s="1"/>
  <c r="O424" i="46" s="1"/>
  <c r="M426" i="46"/>
  <c r="N426" i="46" s="1"/>
  <c r="O426" i="46" s="1"/>
  <c r="M545" i="46"/>
  <c r="N545" i="46" s="1"/>
  <c r="O545" i="46" s="1"/>
  <c r="M542" i="46"/>
  <c r="N542" i="46" s="1"/>
  <c r="O542" i="46" s="1"/>
  <c r="M543" i="46"/>
  <c r="N543" i="46" s="1"/>
  <c r="O543" i="46" s="1"/>
  <c r="M507" i="46"/>
  <c r="N507" i="46" s="1"/>
  <c r="O507" i="46" s="1"/>
  <c r="M508" i="46"/>
  <c r="N508" i="46" s="1"/>
  <c r="O508" i="46" s="1"/>
  <c r="M511" i="46"/>
  <c r="N511" i="46" s="1"/>
  <c r="O511" i="46" s="1"/>
  <c r="M422" i="46"/>
  <c r="N422" i="46" s="1"/>
  <c r="O422" i="46" s="1"/>
  <c r="M516" i="46"/>
  <c r="N516" i="46" s="1"/>
  <c r="O516" i="46" s="1"/>
  <c r="M425" i="46"/>
  <c r="N425" i="46" s="1"/>
  <c r="O425" i="46" s="1"/>
  <c r="M515" i="46"/>
  <c r="N515" i="46" s="1"/>
  <c r="O515" i="46" s="1"/>
  <c r="M278" i="46"/>
  <c r="N278" i="46" s="1"/>
  <c r="O278" i="46" s="1"/>
  <c r="M185" i="46"/>
  <c r="N185" i="46" s="1"/>
  <c r="O185" i="46" s="1"/>
  <c r="M268" i="46"/>
  <c r="N268" i="46" s="1"/>
  <c r="O268" i="46" s="1"/>
  <c r="M229" i="46"/>
  <c r="N229" i="46" s="1"/>
  <c r="O229" i="46" s="1"/>
  <c r="M270" i="46"/>
  <c r="N270" i="46" s="1"/>
  <c r="O270" i="46" s="1"/>
  <c r="M363" i="46"/>
  <c r="N363" i="46" s="1"/>
  <c r="O363" i="46" s="1"/>
  <c r="M384" i="46"/>
  <c r="N384" i="46" s="1"/>
  <c r="O384" i="46" s="1"/>
  <c r="M386" i="46"/>
  <c r="N386" i="46" s="1"/>
  <c r="O386" i="46" s="1"/>
  <c r="M581" i="46"/>
  <c r="N581" i="46" s="1"/>
  <c r="O581" i="46" s="1"/>
  <c r="M305" i="46"/>
  <c r="N305" i="46" s="1"/>
  <c r="O305" i="46" s="1"/>
  <c r="M580" i="46"/>
  <c r="N580" i="46" s="1"/>
  <c r="O580" i="46" s="1"/>
  <c r="M578" i="46"/>
  <c r="N578" i="46" s="1"/>
  <c r="O578" i="46" s="1"/>
  <c r="M291" i="46"/>
  <c r="N291" i="46" s="1"/>
  <c r="O291" i="46" s="1"/>
  <c r="M101" i="46"/>
  <c r="N101" i="46" s="1"/>
  <c r="O101" i="46" s="1"/>
  <c r="M385" i="46"/>
  <c r="N385" i="46" s="1"/>
  <c r="O385" i="46" s="1"/>
  <c r="M381" i="46"/>
  <c r="N381" i="46" s="1"/>
  <c r="O381" i="46" s="1"/>
  <c r="M582" i="46"/>
  <c r="N582" i="46" s="1"/>
  <c r="O582" i="46" s="1"/>
  <c r="M306" i="46"/>
  <c r="N306" i="46" s="1"/>
  <c r="O306" i="46" s="1"/>
  <c r="M579" i="46"/>
  <c r="N579" i="46" s="1"/>
  <c r="O579" i="46" s="1"/>
  <c r="M583" i="46"/>
  <c r="N583" i="46" s="1"/>
  <c r="O583" i="46" s="1"/>
  <c r="M147" i="46"/>
  <c r="N147" i="46" s="1"/>
  <c r="O147" i="46" s="1"/>
  <c r="M572" i="46"/>
  <c r="N572" i="46" s="1"/>
  <c r="O572" i="46" s="1"/>
  <c r="M202" i="46"/>
  <c r="N202" i="46" s="1"/>
  <c r="O202" i="46" s="1"/>
  <c r="M22" i="46"/>
  <c r="N22" i="46" s="1"/>
  <c r="O22" i="46" s="1"/>
  <c r="M13" i="46"/>
  <c r="N13" i="46" s="1"/>
  <c r="O13" i="46" s="1"/>
  <c r="M49" i="46"/>
  <c r="N49" i="46" s="1"/>
  <c r="O49" i="46" s="1"/>
  <c r="M23" i="46"/>
  <c r="N23" i="46" s="1"/>
  <c r="O23" i="46" s="1"/>
  <c r="M21" i="46"/>
  <c r="N21" i="46" s="1"/>
  <c r="O21" i="46" s="1"/>
  <c r="M15" i="46"/>
  <c r="N15" i="46" s="1"/>
  <c r="O15" i="46" s="1"/>
  <c r="M20" i="46"/>
  <c r="N20" i="46" s="1"/>
  <c r="O20" i="46" s="1"/>
  <c r="M188" i="46"/>
  <c r="N188" i="46" s="1"/>
  <c r="O188" i="46" s="1"/>
  <c r="M571" i="46"/>
  <c r="N571" i="46" s="1"/>
  <c r="O571" i="46" s="1"/>
  <c r="M14" i="46"/>
  <c r="N14" i="46" s="1"/>
  <c r="O14" i="46" s="1"/>
  <c r="M361" i="46"/>
  <c r="N361" i="46" s="1"/>
  <c r="O361" i="46" s="1"/>
  <c r="M146" i="46"/>
  <c r="N146" i="46" s="1"/>
  <c r="O146" i="46" s="1"/>
  <c r="M512" i="46"/>
  <c r="N512" i="46" s="1"/>
  <c r="O512" i="46" s="1"/>
  <c r="M544" i="46"/>
  <c r="N544" i="46" s="1"/>
  <c r="O544" i="46" s="1"/>
  <c r="M423" i="46"/>
  <c r="N423" i="46" s="1"/>
  <c r="O423" i="46" s="1"/>
  <c r="M527" i="46"/>
  <c r="N527" i="46" s="1"/>
  <c r="O527" i="46" s="1"/>
  <c r="M446" i="46"/>
  <c r="N446" i="46" s="1"/>
  <c r="O446" i="46" s="1"/>
  <c r="M525" i="46"/>
  <c r="N525" i="46" s="1"/>
  <c r="O525" i="46" s="1"/>
  <c r="M365" i="46"/>
  <c r="N365" i="46" s="1"/>
  <c r="O365" i="46" s="1"/>
  <c r="M272" i="46"/>
  <c r="N272" i="46" s="1"/>
  <c r="O272" i="46" s="1"/>
  <c r="M434" i="46"/>
  <c r="N434" i="46" s="1"/>
  <c r="O434" i="46" s="1"/>
  <c r="M253" i="46"/>
  <c r="N253" i="46" s="1"/>
  <c r="O253" i="46" s="1"/>
  <c r="M344" i="46"/>
  <c r="N344" i="46" s="1"/>
  <c r="O344" i="46" s="1"/>
  <c r="M523" i="46"/>
  <c r="N523" i="46" s="1"/>
  <c r="O523" i="46" s="1"/>
  <c r="M41" i="46"/>
  <c r="N41" i="46" s="1"/>
  <c r="O41" i="46" s="1"/>
  <c r="M40" i="46"/>
  <c r="N40" i="46" s="1"/>
  <c r="O40" i="46" s="1"/>
  <c r="M402" i="46"/>
  <c r="N402" i="46" s="1"/>
  <c r="O402" i="46" s="1"/>
  <c r="M338" i="46"/>
  <c r="N338" i="46" s="1"/>
  <c r="O338" i="46" s="1"/>
  <c r="M12" i="46"/>
  <c r="N12" i="46" s="1"/>
  <c r="O12" i="46" s="1"/>
  <c r="M427" i="46"/>
  <c r="N427" i="46" s="1"/>
  <c r="O427" i="46" s="1"/>
  <c r="M10" i="46"/>
  <c r="N10" i="46" s="1"/>
  <c r="O10" i="46" s="1"/>
  <c r="M17" i="46"/>
  <c r="N17" i="46" s="1"/>
  <c r="O17" i="46" s="1"/>
  <c r="M239" i="46"/>
  <c r="N239" i="46" s="1"/>
  <c r="O239" i="46" s="1"/>
  <c r="M360" i="46"/>
  <c r="N360" i="46" s="1"/>
  <c r="O360" i="46" s="1"/>
  <c r="M277" i="46"/>
  <c r="N277" i="46" s="1"/>
  <c r="O277" i="46" s="1"/>
  <c r="M26" i="46"/>
  <c r="N26" i="46" s="1"/>
  <c r="O26" i="46" s="1"/>
  <c r="M485" i="46"/>
  <c r="N485" i="46" s="1"/>
  <c r="O485" i="46" s="1"/>
  <c r="M19" i="46"/>
  <c r="N19" i="46" s="1"/>
  <c r="O19" i="46" s="1"/>
  <c r="M210" i="46"/>
  <c r="N210" i="46" s="1"/>
  <c r="O210" i="46" s="1"/>
  <c r="M84" i="46"/>
  <c r="N84" i="46" s="1"/>
  <c r="O84" i="46" s="1"/>
  <c r="M449" i="46"/>
  <c r="N449" i="46" s="1"/>
  <c r="O449" i="46" s="1"/>
  <c r="M256" i="46"/>
  <c r="N256" i="46" s="1"/>
  <c r="O256" i="46" s="1"/>
  <c r="M528" i="46"/>
  <c r="N528" i="46" s="1"/>
  <c r="O528" i="46" s="1"/>
  <c r="M448" i="46"/>
  <c r="N448" i="46" s="1"/>
  <c r="O448" i="46" s="1"/>
  <c r="M349" i="46"/>
  <c r="N349" i="46" s="1"/>
  <c r="O349" i="46" s="1"/>
  <c r="M85" i="46"/>
  <c r="N85" i="46" s="1"/>
  <c r="O85" i="46" s="1"/>
  <c r="M83" i="46"/>
  <c r="N83" i="46" s="1"/>
  <c r="O83" i="46" s="1"/>
  <c r="M86" i="46"/>
  <c r="N86" i="46" s="1"/>
  <c r="O86" i="46" s="1"/>
  <c r="M90" i="46"/>
  <c r="N90" i="46" s="1"/>
  <c r="O90" i="46" s="1"/>
  <c r="M129" i="46"/>
  <c r="N129" i="46" s="1"/>
  <c r="O129" i="46" s="1"/>
  <c r="M228" i="46"/>
  <c r="N228" i="46" s="1"/>
  <c r="O228" i="46" s="1"/>
  <c r="M276" i="46"/>
  <c r="N276" i="46" s="1"/>
  <c r="O276" i="46" s="1"/>
  <c r="M499" i="46"/>
  <c r="N499" i="46" s="1"/>
  <c r="O499" i="46" s="1"/>
  <c r="M89" i="46"/>
  <c r="N89" i="46" s="1"/>
  <c r="O89" i="46" s="1"/>
  <c r="M551" i="46"/>
  <c r="N551" i="46" s="1"/>
  <c r="O551" i="46" s="1"/>
  <c r="M552" i="46"/>
  <c r="N552" i="46" s="1"/>
  <c r="O552" i="46" s="1"/>
  <c r="G11" i="65"/>
  <c r="G12" i="65" s="1"/>
  <c r="N584" i="46" l="1"/>
  <c r="C9" i="73" s="1"/>
  <c r="C14" i="73" s="1"/>
</calcChain>
</file>

<file path=xl/sharedStrings.xml><?xml version="1.0" encoding="utf-8"?>
<sst xmlns="http://schemas.openxmlformats.org/spreadsheetml/2006/main" count="5226" uniqueCount="1038">
  <si>
    <t>2) Sozialversicherung auf Urlaub</t>
  </si>
  <si>
    <t>3)  zusätzl. Urlaubsgeld</t>
  </si>
  <si>
    <t>4) Sozialversicherung auf zusätzl. Urlaubsgeld</t>
  </si>
  <si>
    <t>5)  Gesetzliche Feiertage</t>
  </si>
  <si>
    <t>7)  Gesetzliche Lohnfortzahlung</t>
  </si>
  <si>
    <t>9)  Tarifliche Ausfallzeiten</t>
  </si>
  <si>
    <t>4) Betriebshaftpflicht</t>
  </si>
  <si>
    <t>5) Schwerbehindertenabgabe</t>
  </si>
  <si>
    <t>Risiko + Gewinn auf Gesamtkosten in %</t>
  </si>
  <si>
    <t>2)  Rentenversicherung</t>
  </si>
  <si>
    <t>3)  Krankenversicherung</t>
  </si>
  <si>
    <t>4)  Arbeitslosenversicherung</t>
  </si>
  <si>
    <t>5)  Pflegeversicherung</t>
  </si>
  <si>
    <t>6)  Gesetzliche Unfallversicherung</t>
  </si>
  <si>
    <t>7)  Umlage U2 Krankenversicherung</t>
  </si>
  <si>
    <t>B) Weitere tarif- und lohngebundene Kosten auf produktiven Stundenlohn</t>
  </si>
  <si>
    <t>C) Kosten für technische Angestellte und Aufsichtskräfte</t>
  </si>
  <si>
    <t>D) Sonstige Kosten</t>
  </si>
  <si>
    <t>E) Gesamtkosten (Tariflohn + Pos. A bis D)</t>
  </si>
  <si>
    <t>A) Produktiver Stundenlohn und bestimmte Sozialabgaben</t>
  </si>
  <si>
    <t>Bezeichnung</t>
  </si>
  <si>
    <t>Tätigkeit</t>
  </si>
  <si>
    <t>Obenarbeiten</t>
  </si>
  <si>
    <t>X</t>
  </si>
  <si>
    <t>-</t>
  </si>
  <si>
    <t>W1</t>
  </si>
  <si>
    <t>Komplett feucht/nass reinigen.</t>
  </si>
  <si>
    <t>Spritzbereiche</t>
  </si>
  <si>
    <t>Bodenreinigung</t>
  </si>
  <si>
    <t>Durchschnittliche Urlaubstage je Mitarbeiter jährlich</t>
  </si>
  <si>
    <t>Tage</t>
  </si>
  <si>
    <t>Tage tarifliche Arbeitsfreistellung je Mitarbeiter jährlich</t>
  </si>
  <si>
    <t>durchschnittliche Krankheitstage je Mitarbeiter jährlich</t>
  </si>
  <si>
    <t>SV</t>
  </si>
  <si>
    <t>GV</t>
  </si>
  <si>
    <t>Summe Position A</t>
  </si>
  <si>
    <t>1)  Urlaub</t>
  </si>
  <si>
    <t>Summe Positionen A und B</t>
  </si>
  <si>
    <t>Summe Lohn- und Lohngebundene Kosten</t>
  </si>
  <si>
    <t>1)  Reinigungsmittel und Kleinmaterial</t>
  </si>
  <si>
    <t>Summe Lohn + Zuschlag</t>
  </si>
  <si>
    <t>Stundenverrechnungssatz werktags</t>
  </si>
  <si>
    <t>Lohnkostenanteil</t>
  </si>
  <si>
    <t>Personalgewichtung</t>
  </si>
  <si>
    <t>Kontrollfeld Gewichtung (= 100 %)</t>
  </si>
  <si>
    <t>Durchschnittl. Stundenverrechnungssatz</t>
  </si>
  <si>
    <t>Durchschnittlicher Lohnkostenanteil</t>
  </si>
  <si>
    <t>Durchschnittlicher Summe Lohn + Zuschlag</t>
  </si>
  <si>
    <t>1)  Kleinmaterial (Büromaterial, usw.)</t>
  </si>
  <si>
    <t xml:space="preserve">2)  Autos, Fahrgeld </t>
  </si>
  <si>
    <t>Bitte füllen Sie die farblich markierten Zellen aus und senden Sie die Tabelle zurück!</t>
  </si>
  <si>
    <t>Reinigungsgruppe</t>
  </si>
  <si>
    <t>Turnus</t>
  </si>
  <si>
    <t>Risiko + Gewinn auf Selbstkosten in %</t>
  </si>
  <si>
    <t>M1</t>
  </si>
  <si>
    <t>Summe Positionen C und D</t>
  </si>
  <si>
    <t>1) Produktiver Stundenlohn (Lohngruppe 7)</t>
  </si>
  <si>
    <t>1)  Kosten sonstige technische Angestellte einschließlich Betriebsleitung</t>
  </si>
  <si>
    <t>2)  Kosten kaufmännische Angestellte</t>
  </si>
  <si>
    <t>2)  Kosten sonstige technische Angestellte einschließlich Betriebsleitung</t>
  </si>
  <si>
    <t>12) Beiträge zur Beruforganisation</t>
  </si>
  <si>
    <t>3)  Kosten kaufmännische Angestellte</t>
  </si>
  <si>
    <t>6) Gewerbesteuer</t>
  </si>
  <si>
    <t>11) Beiträge zur Berufsorganisation</t>
  </si>
  <si>
    <t>Reinigungsgruppen</t>
  </si>
  <si>
    <t>Komplett feucht/nass reinigen, Wände, Decken etc.</t>
  </si>
  <si>
    <t>Fensterbänke, Innenfensterbänke</t>
  </si>
  <si>
    <t>Feucht/Nass reinigen, auch über 1,60 m.</t>
  </si>
  <si>
    <t>Küchenzeilen</t>
  </si>
  <si>
    <t>Griffspuren und sichtbare Verschmutzungen feucht/nass entfernen, bzw. absaugen.</t>
  </si>
  <si>
    <t>Griffspuren und sichtbare Verschmutzungen feucht/nass entfernen.</t>
  </si>
  <si>
    <t>Spinnweben entfernen bis zur Decke.</t>
  </si>
  <si>
    <t>Steh- und Tischleuchten inkl. Lampenschirme</t>
  </si>
  <si>
    <t>Telefone</t>
  </si>
  <si>
    <t>Sanitär und Nassbereiche</t>
  </si>
  <si>
    <t>Armaturen, Halte- und Stützgriffe etc.</t>
  </si>
  <si>
    <t>Komplett feucht/nass reinigen, Kalkansätze entfernen und polieren.</t>
  </si>
  <si>
    <t>Fliesen-, Trennwände etc.</t>
  </si>
  <si>
    <t>Komplett feucht/nass reinigen und bestücken.</t>
  </si>
  <si>
    <t>WC- Papierhalter</t>
  </si>
  <si>
    <t>Beleuchtungskörper, Lichtleisten</t>
  </si>
  <si>
    <t>Ebene</t>
  </si>
  <si>
    <t>Bodenart</t>
  </si>
  <si>
    <t>3) sächliche Verwaltungskosten (Miete, Telefon usw.) und sonstige Kosten einschließlich weiterer Abgaben</t>
  </si>
  <si>
    <t>9)  Pauschale Lohnsteuer für geringverdienende Arbeitskräfte</t>
  </si>
  <si>
    <t>8) Insolvenzgeldumlage</t>
  </si>
  <si>
    <t>Griffspuren und sichtbare Verschmutzungen feucht/nass entfernen bis zur Decke.</t>
  </si>
  <si>
    <t>Heizkörper, -rohre, -verkleidungen</t>
  </si>
  <si>
    <t>Handtuchpapier/Rollenspender</t>
  </si>
  <si>
    <t>Griffspuren und sichtbare Verschmutzungen feucht/nass entfernen bzw. staub entfernen.</t>
  </si>
  <si>
    <t>Feuerlöscher/Melder/Kästen, Abdeckungen, Rauchabzug</t>
  </si>
  <si>
    <t>Gebäude</t>
  </si>
  <si>
    <t>2)  Maschinen, Geräte u. ä. Hilfsmittel, z. B. Leiter, Hubsteiger, Reinigungsautomat, Wischmopp, Auto</t>
  </si>
  <si>
    <t>Papierkörbe, Shredder, Aktenvernichter</t>
  </si>
  <si>
    <t>Aufzüge mit Türen innen und außen komplett</t>
  </si>
  <si>
    <t>Spritzer und sonstige Verschmutzungen nass entfernen.</t>
  </si>
  <si>
    <t>Komplett nass reinigen, Kalkansätze entfernen.</t>
  </si>
  <si>
    <t>Sockelleisten</t>
  </si>
  <si>
    <t>Komplett feucht/nass reinigen, auch über 1,60 m.</t>
  </si>
  <si>
    <t>8) Sozialversicherung auf gesetzliche Lohnfortzahlung</t>
  </si>
  <si>
    <t>6) Sozialversicherung auf gesetzliche Feiertage</t>
  </si>
  <si>
    <t>10) Sozialversicherung auf tarifliche Ausfallzeiten</t>
  </si>
  <si>
    <t>Maschinell reinigen, polieren, cleanern, etc. Absatzstriche/Verkehrsspuren sind mit zu entfernen.</t>
  </si>
  <si>
    <t>Raumart</t>
  </si>
  <si>
    <t>PreisMon</t>
  </si>
  <si>
    <t>PreisJahr</t>
  </si>
  <si>
    <t>RaumNr</t>
  </si>
  <si>
    <t>Fläche_qm</t>
  </si>
  <si>
    <t>Fläche_qm_Jahr</t>
  </si>
  <si>
    <t>Auftraggeber:</t>
  </si>
  <si>
    <t>Einzelraumkalkulation</t>
  </si>
  <si>
    <t xml:space="preserve">Aufmaß/Flächenverzeichnis </t>
  </si>
  <si>
    <t>Schreibtische</t>
  </si>
  <si>
    <t>Sichtbare Verschmutzungen feucht/nass entfernen.</t>
  </si>
  <si>
    <t>Laut Herstellervorschrift reinigen und pflegen.</t>
  </si>
  <si>
    <t>Einzelpreise (Regiesätze) für Sonderaufträge</t>
  </si>
  <si>
    <t xml:space="preserve">Der zu erwartende Umfang an Sonderarbeiten wurde aufgrund von Erfahrungswerten geschätzt (Prognose). Der tatsächliche (jährliche) Umfang der Sonderarbeiten während der Vertragslaufzeit kann daher abweichen. Der hier vorgegebene Wert ist jedoch den Angeboten zugrunde zu legen und wird der Wertung zu zugrunde gelegt. </t>
  </si>
  <si>
    <t xml:space="preserve">Bitte beachten Sie:  </t>
  </si>
  <si>
    <t>- es besteht kein Anspruch auf Beauftragung</t>
  </si>
  <si>
    <t>- die Arbeiten werden auch für einzelne Räume in Auftrag gegeben</t>
  </si>
  <si>
    <t>- Preisangaben inkl. Material-, Maschinen- u. Gerätekosten sowie sonst. Nebenkosten</t>
  </si>
  <si>
    <t>1. Stundenverrechnungssätze (werktags)</t>
  </si>
  <si>
    <t>Die aufgeführten Arbeiten sind laut den Definitionen der Leistungsarten auszuführen</t>
  </si>
  <si>
    <t>Stunden
jährlich ca.</t>
  </si>
  <si>
    <t>Stundenverrechnungssatz € pro Stunde</t>
  </si>
  <si>
    <t>Jahressumme</t>
  </si>
  <si>
    <t>a)</t>
  </si>
  <si>
    <t>b)</t>
  </si>
  <si>
    <t>c)</t>
  </si>
  <si>
    <t>Baufeinreinigung</t>
  </si>
  <si>
    <t>d)</t>
  </si>
  <si>
    <t>Grundreinigung/Intensivreinigung</t>
  </si>
  <si>
    <t>e)</t>
  </si>
  <si>
    <t>Kombination Shampoonierung/Sprühextraktion</t>
  </si>
  <si>
    <t>f)</t>
  </si>
  <si>
    <t>Summe jährlich</t>
  </si>
  <si>
    <t>Häufigkeit im Jahr</t>
  </si>
  <si>
    <t>Grundfläche in qm</t>
  </si>
  <si>
    <t>qm Leistung pro Stunde</t>
  </si>
  <si>
    <t>qm Preis Grundfläche</t>
  </si>
  <si>
    <t xml:space="preserve"> </t>
  </si>
  <si>
    <t>2 malige Versiegelung Bodenflächen Linoleum</t>
  </si>
  <si>
    <t>Gesamtjahressumme</t>
  </si>
  <si>
    <t>Sonderarbeiten</t>
  </si>
  <si>
    <t>Unterhaltsreinigung</t>
  </si>
  <si>
    <t>Jahresstunden</t>
  </si>
  <si>
    <t>Stundenverrechnungssätze</t>
  </si>
  <si>
    <t>Jahreskosten</t>
  </si>
  <si>
    <t>Monatskosten</t>
  </si>
  <si>
    <t xml:space="preserve">Aktuelle Reinigungsgruppe: </t>
  </si>
  <si>
    <t>Jahreskosten für</t>
  </si>
  <si>
    <t>Übersicht Preise</t>
  </si>
  <si>
    <t>Zuschlag für Arbeiten an Sonn- und Feiertagen in %</t>
  </si>
  <si>
    <t>Stundenverrechnungssatz in € für Arbeiten an Sonn- und Feiertagen</t>
  </si>
  <si>
    <t>Tag im Jahr</t>
  </si>
  <si>
    <t xml:space="preserve">Anwesenheit Stunden </t>
  </si>
  <si>
    <t>Grundpflege mit 2-fach Beschichtung</t>
  </si>
  <si>
    <t>2. Preise je Ausführung (werktags)</t>
  </si>
  <si>
    <t>qm-Leistung pro Stunde</t>
  </si>
  <si>
    <t>Reinigungs- 
gruppe</t>
  </si>
  <si>
    <t>Gebäudeteil</t>
  </si>
  <si>
    <t>Gesamtstunden / Jahr</t>
  </si>
  <si>
    <t>Gesamtpreis / Jahr</t>
  </si>
  <si>
    <t>Anschrift</t>
  </si>
  <si>
    <t>Bemerkung</t>
  </si>
  <si>
    <t>1) Produktiver Stundenlohn (Lohngruppe 1)</t>
  </si>
  <si>
    <t>Fußbodenabläufe</t>
  </si>
  <si>
    <t>Türführungsschienen</t>
  </si>
  <si>
    <t>Be- und Entlüftungen</t>
  </si>
  <si>
    <t>keine Reinigung*</t>
  </si>
  <si>
    <t>11) Kosten Vorarbeiter/-in (für Zeitaufwand für Organisation/Leistung und Mehrvergütung gegenüber Lohngruppe 1)</t>
  </si>
  <si>
    <t>1)  Kosten Objektleitung (für weiteren Zeitaufwand, der über die in den Preisblättern für die Objektleitung vorgegebenen Stunden hinausgeht)</t>
  </si>
  <si>
    <t>Tabelle durch "Rechtsklick" -&gt; "Aktualisieren"</t>
  </si>
  <si>
    <t>Quali-täts-Soll-punkte</t>
  </si>
  <si>
    <t>SVS</t>
  </si>
  <si>
    <t>keine Reinigung durchzuführen</t>
  </si>
  <si>
    <t>Beschreibung Turnus</t>
  </si>
  <si>
    <t>A</t>
  </si>
  <si>
    <t>Index</t>
  </si>
  <si>
    <t>C</t>
  </si>
  <si>
    <t>D</t>
  </si>
  <si>
    <t>E</t>
  </si>
  <si>
    <t>F</t>
  </si>
  <si>
    <t>G</t>
  </si>
  <si>
    <t/>
  </si>
  <si>
    <t>Bei Sonderaufträgen an Sonn- und Feiertagen sind _____% Zuschlag hinzuzurechnen.</t>
  </si>
  <si>
    <t>Reinigungstage Jahr</t>
  </si>
  <si>
    <t>Anzahl</t>
  </si>
  <si>
    <t>Funktion, Tätigkeitsbereich</t>
  </si>
  <si>
    <t>Einsatzzweck</t>
  </si>
  <si>
    <t>In den Preisblättern sind die verbindlichen Angebotspreise anzugeben. Auf dieser Grundlage wird die vertragliche Vergütung gezahlt. Das Angebot ist zu Festpreisen abzugeben; Änderungen sind nur möglich, soweit die Vergabeunterlagen dies ausdrücklich vorsehen.</t>
  </si>
  <si>
    <r>
      <rPr>
        <b/>
        <sz val="10"/>
        <color indexed="8"/>
        <rFont val="Arial"/>
        <family val="2"/>
      </rPr>
      <t xml:space="preserve">Die in den Preisblättern angegebenen Stundenverrechnungssätze müssen den in der Kalkulation des jeweiligen Stundenverrechnungssatzes für den betreffenden Anwendungsbereich kalkulierten Beträgen entsprechen. Abweichungen zwischen den an der einen und der anderen Stelle eingetragenen Beträgen führen zur Nichtberücksichtigung des Angebots. </t>
    </r>
    <r>
      <rPr>
        <sz val="10"/>
        <color indexed="8"/>
        <rFont val="Arial"/>
        <family val="2"/>
      </rPr>
      <t xml:space="preserve">Dies gilt nicht für die Stundenverrechnungssätze für Sonderarbeiten. Für Sonderarbeiten kann ein Bieter anstelle der in den übrigen Vergabeunterlagen zugrunde gelegten Stundenverrechnungssätze andere Stundenverrechnungssätze, die die besonderen Leistungsanforderungen der Sonderarbeiten widerspiegeln, zugrunde legen. </t>
    </r>
  </si>
  <si>
    <t>Auf Anfrage des Auftraggebers muss der Bieter die Kalkulation dieser Stundenverrechnungssätze wie in den Kalkulationsblättern transparent erläutern. Geschieht dies auf entsprechende Anforderung nicht, wird das Angebot nicht berücksichtigt.</t>
  </si>
  <si>
    <t xml:space="preserve">Bitte beachten Sie, dass Kosten, die in mehreren Bereichen anfallen (z. B. Material- oder Gerätekosten, die dem Bieter als Pauschale berechnet werden, die aber Leistungen in mehreren Kalkulationsblättern betreffen), nicht einer einzelnen, willkürlich bestimmten Position zugeschlagen werden können (z. B. Kalkulation aller Reinigungstücher für alle Leistungen nur in einem von mehreren Kalkulationsblättern). In diesem Fall läge eine unzulässige Kosten-/Preisverlagerung vor, die zum Angebotsausschluss führt. Diese Kosten sind vielmehr anteilig auf die einzelnen Leistungsbereiche/Preisblätter zu verteilen. </t>
  </si>
  <si>
    <r>
      <t xml:space="preserve">Entspricht der Gesamtbetrag einer Position nicht dem Ergebnis der Multiplikation von Mengensatz und Einheitspreis (Einzelpreis), so ist </t>
    </r>
    <r>
      <rPr>
        <b/>
        <sz val="10"/>
        <color indexed="8"/>
        <rFont val="Arial"/>
        <family val="2"/>
      </rPr>
      <t>im Zweifel der Einheitspreis maßgebend und wird der Wertung zugrunde gelegt</t>
    </r>
    <r>
      <rPr>
        <sz val="10"/>
        <color indexed="8"/>
        <rFont val="Arial"/>
        <family val="2"/>
      </rPr>
      <t>. Eine Verpflichtung des Auftraggebers, die Preise nachzurechnen, besteht jedoch nicht.</t>
    </r>
  </si>
  <si>
    <r>
      <t xml:space="preserve">Alle vom Bieter anzugebenden Preise (Einzelpreise, Einheitspreise, Stückpreise, Komplettpreise, Verrechnungssätze usw.) sind </t>
    </r>
    <r>
      <rPr>
        <b/>
        <sz val="10"/>
        <color indexed="8"/>
        <rFont val="Arial"/>
        <family val="2"/>
      </rPr>
      <t xml:space="preserve">ohne Umsatzsteuer (netto) </t>
    </r>
    <r>
      <rPr>
        <sz val="10"/>
        <color indexed="8"/>
        <rFont val="Arial"/>
        <family val="2"/>
      </rPr>
      <t>anzugeben soweit nicht ausdrücklich anders angegeben.</t>
    </r>
  </si>
  <si>
    <t>Bitte füllen Sie in den Preisblättern und Kalkulationen der Stundenverrechnungssätze alle grau unterlegten Felder aus. Falls nicht alle erforderlichen grau unterlegten Felder für die angebotenen Lose ausgefüllt werden, wird das Angebot nicht berücksichtigt. Beispiel für eine nicht erforderliche Eintragung: Werden keine Geringverdiener (GV) eingesetzt, so kann die hierfür vorgesehene Spalte im Kalkulationsblatt frei bleiben.</t>
  </si>
  <si>
    <t xml:space="preserve">Bitte füllen Sie die Unterlagen elektronisch aus. Falls nicht alle erforderlichen grau unterlegten Felder ausgefüllt werden, wird das Angebot nicht berücksichtigt. </t>
  </si>
  <si>
    <t>Ausrüstung (Geräte, Maschinen u. ä. Hilfsmittel, z. B. Reinigungs-wagen), jeweils mit Angabe von Hersteller und Typbezeichnung</t>
  </si>
  <si>
    <t>Grundreinigung NUR Bodenflächen Linoleum</t>
  </si>
  <si>
    <t>Vergabe Unterhaltsreinigung</t>
  </si>
  <si>
    <t>Wandschalter, Steckdosen</t>
  </si>
  <si>
    <t>Hygienebehälter</t>
  </si>
  <si>
    <t>E: Treppen, Aufzüge *</t>
  </si>
  <si>
    <t>1) Produktiver Stundenlohn (Lohngruppe 4)</t>
  </si>
  <si>
    <t>Objektleitung</t>
  </si>
  <si>
    <t>Vorarbeiter/in</t>
  </si>
  <si>
    <t>Stunden-verrechnungssatz</t>
  </si>
  <si>
    <t>Gesamtjahressumme (Kalkulation und Obergrenze zur Abrechnung gem. § 14 des Vertrages)</t>
  </si>
  <si>
    <t>* siehe Einteilung der Reinigungsgruppen, Reinigungstage Jahr und Turnus im PB EAF UR im Excel Teil</t>
  </si>
  <si>
    <t>Reinigungs-gruppe</t>
  </si>
  <si>
    <t>Reinigungs-tageJahr</t>
  </si>
  <si>
    <t>Mindestjahresreinigungsstunden (Gesamtstunden / Jahr) Unterhaltsreinigung</t>
  </si>
  <si>
    <t>B</t>
  </si>
  <si>
    <t>einmal monatlich reinigen (werktags)</t>
  </si>
  <si>
    <t>einmal wöchentlich reinigen (werktags)</t>
  </si>
  <si>
    <t>Treppen, Aufzüge und ähnliche Räume/Bereiche*</t>
  </si>
  <si>
    <t>Feucht/Nass reinigen auch über 1,60 m.</t>
  </si>
  <si>
    <t>Komplett feucht/nass reinigen auch über 1,60 m.</t>
  </si>
  <si>
    <t>Schließfächer, Briefkastenanlage, Spinde etc.</t>
  </si>
  <si>
    <t>Schränke/Schrankcontainer (auch auf Rollen), Theken, waagerechte Flächen</t>
  </si>
  <si>
    <t>Komplett nass reinigen, Kalkansätze entfernen auch über 1,60 m.</t>
  </si>
  <si>
    <t>Reinigen bzw. absaugen und die darunter liegenden Flächen reinigen.</t>
  </si>
  <si>
    <t>Hochheben, die darunter liegenden Flächen reinigen und anschließend wieder einsetzen.</t>
  </si>
  <si>
    <t>Komplett feucht/nass reinigen von aussen auch über 1,60 m.</t>
  </si>
  <si>
    <t>M1/KW1</t>
  </si>
  <si>
    <t>J2/Juni/Dez.</t>
  </si>
  <si>
    <t>M1/KW3</t>
  </si>
  <si>
    <t>J1/Januar</t>
  </si>
  <si>
    <t>g)</t>
  </si>
  <si>
    <t>h)</t>
  </si>
  <si>
    <t>i)</t>
  </si>
  <si>
    <t>j)</t>
  </si>
  <si>
    <t>Grundreinigung NUR Bodenflächen Fliesen</t>
  </si>
  <si>
    <t>Sprühextraktion NUR Bodenflächen Teppich</t>
  </si>
  <si>
    <t>Shampoonieren NUR Bodenflächen Teppich</t>
  </si>
  <si>
    <t>Nach dem neuesten Stand der Technik reinigen (z.B. 2 stufig nass wischen). Absatzstriche/Verkehrsspuren sind mit zu entfernen.</t>
  </si>
  <si>
    <t>Inhaltsverzeichnis und allgemeine Hinweise</t>
  </si>
  <si>
    <t>Aufstellung über das eingesetzte Personal (AeP)</t>
  </si>
  <si>
    <t>Aufstellung der eingesetzten Maschinen, Geräte u.ä. Hilfsmittel (AMG)</t>
  </si>
  <si>
    <t>Allgemeine Erläuterungen zu den Preisblättern, Kalkulationsbasis und Kalkulation der Stundenverrechnungssätze (AE)</t>
  </si>
  <si>
    <t>Objektliste (Obl)</t>
  </si>
  <si>
    <t>Leistungsverzeichnis Unterhaltsreinigung (LV UR)</t>
  </si>
  <si>
    <t>Kalkulation des Stundenverrechnungssatzes Unterhaltsreinigung (SVS UR)</t>
  </si>
  <si>
    <t>Kalkulation des Stundenverrechnungssatzes Objektleitung (SVS OL)</t>
  </si>
  <si>
    <t>Kalkulation des Stundenverrechnungssatzes Vorarbeiter/in (SVS VA)</t>
  </si>
  <si>
    <t>Kalkulationsbasis (KB UR)</t>
  </si>
  <si>
    <t>Preisblatt Objektleitung (PB OL)</t>
  </si>
  <si>
    <t>Preisblatt Vorarbeiter/in (PB VA)</t>
  </si>
  <si>
    <t>Preisblatt Sonderarbeiten (PB SdArb)</t>
  </si>
  <si>
    <t>Preisblatt Einzelraumkalkulation und Aufmaß/Flächenverzeichnis (PB EAF UR)</t>
  </si>
  <si>
    <t>Gesamtübersicht der Jahresreinigungsstunden und Preise Unterhaltsreinigung (GÜ UR)</t>
  </si>
  <si>
    <t>Aufstellung über das eingesetzte Personal (Anlage 6 Teil 1 zum Vertrag)</t>
  </si>
  <si>
    <t>Aufstellung der eingesetzten Maschinen, Geräte u. ä. Hilfsmittel (Anlage 6 Teil 2 zum Vertrag)</t>
  </si>
  <si>
    <t>Allgemeine Erläuterungen zu den Preisblättern, Kalkulationsbasis und Kalkulation der Stundenverrechnungssätze (Anlage 7 zum Vertrag)</t>
  </si>
  <si>
    <t>Objektliste (Anlage 8 zum Vertrag)</t>
  </si>
  <si>
    <t>Leistungsverzeichnis Unterhaltsreinigung (Anlage 1 zum Vertrag)</t>
  </si>
  <si>
    <t>Kalkulation des Stundenverrechnungssatzes (SVS) Unterhaltsreinigung (UR)
(Anlage 2 Teil 1 zum Vertrag)</t>
  </si>
  <si>
    <r>
      <t xml:space="preserve">Hinweise: 
1. Bitte in der Zeile "Personalgewichtung SV/GV" die Gewichtung SV/GV in % eintragen (SV = Sozialversicherungspflichtiges Personal; GV = Geringfügig Beschäftigte; beide Spalten müssen zusammen 100% ergeben. Das Feld in der Zeile "Kontrollfeld Gewichtung (= 100%)" muss grün sein.).
2. Die im Preisblatt </t>
    </r>
    <r>
      <rPr>
        <i/>
        <sz val="10"/>
        <rFont val="Arial"/>
        <family val="2"/>
      </rPr>
      <t>(PB OL)</t>
    </r>
    <r>
      <rPr>
        <i/>
        <sz val="10"/>
        <color indexed="8"/>
        <rFont val="Arial"/>
        <family val="2"/>
      </rPr>
      <t xml:space="preserve"> angegebenen Stundenverrechnungssätze für Werktage und für Sonn-/Feiertage müssen den in der Kalkulation des jeweiligen Stundenverrechnungssatzes kalkulierten Beträgen entsprechen.</t>
    </r>
  </si>
  <si>
    <t>Kalkulation des Stundenverrechnungssatzes (SVS) Objektleitung (OL)
(Anlage 2 Teil 2 zum Vertrag)</t>
  </si>
  <si>
    <r>
      <t xml:space="preserve">Hinweise: 
1. Bitte in der Zeile "Personalgewichtung SV/GV" die Gewichtung SV/GV in % eintragen (SV = Sozialversicherungspflichtiges Personal; GV = Geringfügig Beschäftigte; beide Spalten müssen zusammen 100% ergeben. Das Feld in der Zeile "Kontrollfeld Gewichtung (= 100%)" muss grün sein.).
2. Die im Preisblatt </t>
    </r>
    <r>
      <rPr>
        <i/>
        <sz val="10"/>
        <rFont val="Arial"/>
        <family val="2"/>
      </rPr>
      <t>(PB VA)</t>
    </r>
    <r>
      <rPr>
        <i/>
        <sz val="10"/>
        <color indexed="8"/>
        <rFont val="Arial"/>
        <family val="2"/>
      </rPr>
      <t xml:space="preserve"> angegebenen Stundenverrechnungssätze für Werktage und für Sonn-/Feiertage müssen den in der Kalkulation des jeweiligen Stundenverrechnungssatzes kalkulierten Beträgen entsprechen.</t>
    </r>
  </si>
  <si>
    <t>Kalkulation des Stundenverrechnungssatzes (SVS) Vorarbeiter/in (VA)
(Anlage 2 Teil 3 zum Vertrag)</t>
  </si>
  <si>
    <t>Kalkulationsbasis (Anlage 3 Teil 1 zum Vertrag)</t>
  </si>
  <si>
    <t>Preisblatt Objektleitung (OL) (Anlage 3 Teil 2 zum Vertrag)</t>
  </si>
  <si>
    <t>Preisblatt Vorarbeiter/in (VA) (Anlage 3 Teil 3 zum Vertrag)</t>
  </si>
  <si>
    <t>Gesamtübersicht der Jahresreinigungsstunden und Preise Unterhaltsreinigung (Anlage 4 zum Vertrag)</t>
  </si>
  <si>
    <t>StundenJahr</t>
  </si>
  <si>
    <t>Vergabenummer/   Aktenzeichen:</t>
  </si>
  <si>
    <t>Sonderbereiche, werden nicht gesondert vergütet, Sie gehören zur Unterhaltsreinigung!</t>
  </si>
  <si>
    <t xml:space="preserve">- Sonderarbeiten sind nur nach gesondertem Abruf durch den Auftraggeber zu erbringen. Dabei handelt es sich um eine Option des Auftraggebers, die dieser nach dem Vertrag durch einseitige Ausübung des Optionsrechts im Einzelfall unter Angabe einer verbindlichen Ausführungszeit und anderer Vorgaben ziehen kann. Der Auftragnehmer ist bei angemessener Vorlaufzeit verpflichtet, die Leistungen wie angefordert zu erbringen. Die Angemessenheit der Vorlaufzeit beurteilt der Auftraggeber nach dem Umfang des Gesamtauftrages sowie Art und Umfang der Sonderreinigung. Erbringt der Auftragnehmer die Leistung nicht oder nicht wie angefordert, so kann der Auftraggeber die Leistung selbst oder durch einen Dritten ausführen lassen und die Mehrkosten gegenüber einer Erbringung durch den Auftragnehmer gemäß dem vorliegenden Preisblatt vom Auftraggeber verlangen oder von einer der Rechnungen des Auftragnehmers abziehen. Wie für andere Leistungen steht die Angabe von Personalmangel oder fehlende andere organisatorische Voraussetzungen der Verpflichtung des Auftragnehmers und einem Ersatzanspruch bei Nichtausführung nicht entgegen. </t>
  </si>
  <si>
    <t>Name Bieter:</t>
  </si>
  <si>
    <t>Gesamtangebots-Jahrespreis:</t>
  </si>
  <si>
    <t>Midijob</t>
  </si>
  <si>
    <t>Hinweise: 
1. Bitte in der Zeile "Personalgewichtung SV/Midijob/GV" die Gewichtung SV//Modijob/GV in % eintragen (SV = Sozialversicherungspflichtiges Personal; Midijob = Midijob; GV = Geringfügig Beschäftigte; beide Spalten müssen zusammen 100% ergeben. Das Feld in der Zeile "Kontrollfeld Gewichtung (= 100%)" muss grün sein.).
2. Die in der Kalkulationsbasis (KB UR) angegebenen Stundenverrechnungssätze für Werktage, Feiertage und für Sonn-/Feiertage müssen den in der Kalkulation des jeweiligen Stundenverrechnungssatzes kalkulierten Beträgen entsprechen.</t>
  </si>
  <si>
    <t xml:space="preserve">Anlage 6 Teil 1 zum Vertrag: </t>
  </si>
  <si>
    <t xml:space="preserve">Anlage 6 Teil 2 zum Vertrag: </t>
  </si>
  <si>
    <t xml:space="preserve">Anlage 7 zum Vertrag: </t>
  </si>
  <si>
    <t xml:space="preserve">Anlage 8 zum Vertrag: </t>
  </si>
  <si>
    <t xml:space="preserve">Anlage 1 zum Vertrag: </t>
  </si>
  <si>
    <t xml:space="preserve">Anlage 2 Teil 1 zum Vertrag: </t>
  </si>
  <si>
    <t xml:space="preserve">Anlage 2 Teil 2 zum Vertrag: </t>
  </si>
  <si>
    <t xml:space="preserve">Anlage 2 Teil 3 zum Vertrag: </t>
  </si>
  <si>
    <t xml:space="preserve">Anlage 3 Teil 1 zum Vertrag: </t>
  </si>
  <si>
    <t xml:space="preserve">Anlage 3 Teil 2 zum Vertrag: </t>
  </si>
  <si>
    <t xml:space="preserve">Anlage 3 Teil 3 zum Vertrag: </t>
  </si>
  <si>
    <t xml:space="preserve">Anlage 3 Teil 4 zum Vertrag: </t>
  </si>
  <si>
    <t xml:space="preserve">Anlage 3 Teil 5 zum Vertrag: </t>
  </si>
  <si>
    <t xml:space="preserve">Anlage 4 zum Vertrag: </t>
  </si>
  <si>
    <t>Personalgewichtung SV/Midijob/GV</t>
  </si>
  <si>
    <t>Die aufgeführten Arbeiten sind laut den Definitionen der Leistungsarten auszuführen. Die Räume sind aus und wieder einzuräumen. Die Abrechnung erfolgt nach tatsächlicher Grundfläche in qm die grundgereinigt wurde.</t>
  </si>
  <si>
    <t>Bitte beachten Sie, dass in der Kalkulation des SVS OL mit der Lohngruppe 7 kalkuliert werden muss!</t>
  </si>
  <si>
    <t>Bayerische Staatskanzlei</t>
  </si>
  <si>
    <t xml:space="preserve">Anlage 2 Teil 4 zum Vertrag: </t>
  </si>
  <si>
    <t>Kalkulation des Stundenverrechnungssatzes Tageskräfte (SVS TK)</t>
  </si>
  <si>
    <t>Preisblatt Tageskräfte (PB TK)</t>
  </si>
  <si>
    <t xml:space="preserve">Anlage 3 Teil 6 zum Vertrag: </t>
  </si>
  <si>
    <r>
      <t xml:space="preserve">Kalkulation anhand von Tariflöhnen: Eine wesentliche Vertragsbedingung ist die Einhaltung von verbindlichen Tariflöhnen. Die Bieter müssen daher der Höhe der Beiträge nach neben der Einhaltung des MiLoG mindestens mit den </t>
    </r>
    <r>
      <rPr>
        <b/>
        <u/>
        <sz val="10"/>
        <rFont val="Arial"/>
        <family val="2"/>
      </rPr>
      <t xml:space="preserve">zum Zeitpunkt 1. Januar 2026 (Stichtag) </t>
    </r>
    <r>
      <rPr>
        <b/>
        <sz val="10"/>
        <rFont val="Arial"/>
        <family val="2"/>
      </rPr>
      <t xml:space="preserve">geltenden, für allgemeinverbindlich erklärten Tariflöhnen im Gebäudereinigerhandwerk sowie darüber hinausgehenden Tarifen und Vereinbarungen, wenn und soweit diese für den Auftragnehmer zu diesem Zeitpunkt gelten, kalkulieren. Dies muss anhand der Kalkulation erkennbar sein. Wird dies nicht eingehalten, so wird das Angebot nicht berücksichtigt.   </t>
    </r>
  </si>
  <si>
    <r>
      <t xml:space="preserve">Änderungen der Tarife, die für den Leistungszeitraum nach dem Stichtag 1. Januar 2026 festgelegt oder vereinbart werden, können ebenso wie Änderungen der Tarife, die nach dem Beginn der Leistungserbringung wirksam werden, nach den Vorschriften des Vertrages zu einer späteren Erhöhung der Vergütung führen. </t>
    </r>
    <r>
      <rPr>
        <b/>
        <sz val="10"/>
        <rFont val="Arial"/>
        <family val="2"/>
      </rPr>
      <t>Maßgeblich ist hierbei der Zeitpunkt, zu dem eine Tariferhöhung verbindlich festgelegt wird. Ist also z. B. eine Tariferhöhung für den Beginn der Leistungszeit am Stichtag bereits zwischen den Tarifvertragsparteien vereinbart und für allgemeingültig erklärt, muss diese Erhöhung im Angebot einkalkuliert werden, der Auftragnehmer kann keine spätere Erhöhung nach den Regeln des Vertrages verlangen. Wird die Tariferhöhung erst nach dem Stichtag festgelegt oder vereinbart oder ist der erhöhte Tarif erstmals zu einem Zeitpunkt nach Beginn der Leistungserbringung, z. B. erst ab Januar 2027 zu zahlen, so kann der Auftragnehmer eine spätere Erhöhung verlangen. Bitte sehen Sie hierzu auch §14 des  Vertrages.</t>
    </r>
  </si>
  <si>
    <t>Staatskanzlei Kaskadengang</t>
  </si>
  <si>
    <t>Franz-Josef-Strauß-Ring 1 80539 München</t>
  </si>
  <si>
    <t>von 05:00 Uhr bis                                            10:00 Uhr.                                             Büros, Teeküchen und WCs bis 08:00 Uhr</t>
  </si>
  <si>
    <t>Staatskanzlei Kuppel</t>
  </si>
  <si>
    <t>Staatskanzlei Nord</t>
  </si>
  <si>
    <t>Staatskanzlei Süd</t>
  </si>
  <si>
    <t>Bayerische Staatskanzlei P24</t>
  </si>
  <si>
    <t>Prinzregentenstraße 24
80538 München</t>
  </si>
  <si>
    <t>Wagmüllerstraße 18;  1.OG</t>
  </si>
  <si>
    <t>Wagmüllerstraße 18
80538 München</t>
  </si>
  <si>
    <t>Der Schlüssel/Codekarte für die Reinigung muss vor Beginn jeder Reinigung in der Staatskanzlei Franz-Josef-Ring 1 abgeholt werden und nach jeder Reinigung dort wieder abgegeben werden. Die Wegezeiten sind in den Mindestjahres- reinigungsstunden enthalten.</t>
  </si>
  <si>
    <t>Reinigungszeiten</t>
  </si>
  <si>
    <t>A: Büro-, Verwaltungs-, Warte- 
und Kopierräume*</t>
  </si>
  <si>
    <t>B: Besprechung, Konferenz *</t>
  </si>
  <si>
    <t>C: Sanitär,Sanitätsräume,                       Duschen, Umkleiden *</t>
  </si>
  <si>
    <t>D: Tee-, Kaffeküche, 
Sozialräume *</t>
  </si>
  <si>
    <t>F: Flure,  Eingänge, Windfänge*</t>
  </si>
  <si>
    <t>G: Lager, Technik, Müllräume, Registratur *</t>
  </si>
  <si>
    <t>TK: Tageskräfte *</t>
  </si>
  <si>
    <t>Abfallbehälter (Mehrfachtrennung)</t>
  </si>
  <si>
    <t>Inhalte entleeren, ohne den Beutel mit zu entsorgen. Einem neuen Beutel nur bei Bedarf (z.B. defekt, zerrissen, verschmutzt etc.) versehen. Einmal wöchentlich und bei Bedarf die Behälter nass reinigen. Wertstoffe getrennt sammeln, entsorgen und in die dafür vorgesehenen Stellen im Hause bringen</t>
  </si>
  <si>
    <t>W5</t>
  </si>
  <si>
    <t>Asch/Müllbehälter im Raucherraum S102</t>
  </si>
  <si>
    <t>Inhalte entleeren. Einmal wöchentlich und bei Bedarf die Behälter nass reinigen, entsorgen und in die dafür vorgesehenen Stellen im Hause bringen.</t>
  </si>
  <si>
    <t>Fensterbanke/Innenglasrahmen an Glasfassade</t>
  </si>
  <si>
    <t>J4/März./Juni./Sept./Dez.</t>
  </si>
  <si>
    <t>Hinweisschilder, verglaste Bilder, Vitrinen, Schaukästen, Sanitätskästen, Rettungsliegen, 
Defibrilator, Lautsprecher, Dekoration, Schirmständer etc.</t>
  </si>
  <si>
    <t>Innenverglasung, Windfänge</t>
  </si>
  <si>
    <t>Griffspuren und sichtbare Verschmutzungen feucht/nass entfernen bis 2,30 m.</t>
  </si>
  <si>
    <t>Kleiderständer, Garderoben/Haken, Flurgarderoben</t>
  </si>
  <si>
    <t>Komplett inkl. Fliesenspiegel, Waschbecken etc. von außen feucht/nass reinigen, Kalkansätze entfernen, Spender befüllen inkl. der technischen Geräte. Spülmaschinentür außen und innen reinigen. Microwellengeräte außen und innen komplett reinigen auch über 1,60 m.</t>
  </si>
  <si>
    <t>Liegen</t>
  </si>
  <si>
    <t>Komplett feucht/nass reinigen inkl. Gestell.</t>
  </si>
  <si>
    <t>Inhalte Entleeren. Bei Bedarf, jedoch mindestens einmal im Monat die Papierkörbe, Shredder, Aktenvernichter feucht/nass reinigen. Wertstoffe entsorgen und in die dafür vorgesehenen Stellen im Hause bringen</t>
  </si>
  <si>
    <t>Polstermöbel, Stühle, Hocker, Tritte, Bänke, Couch, Sitzflächen/Sitzgelegenheiten etc.</t>
  </si>
  <si>
    <t>Komplett feucht/nass reinigen inkl. Flecken entfernen, Gestelle und Unterseiten.</t>
  </si>
  <si>
    <t>Präsentationsmonitore (OrangerieNord/Süd)</t>
  </si>
  <si>
    <t>Außen Griffspuren und sichtbare Verschmutzungen feucht/nass bis 2,30 m entfernen.</t>
  </si>
  <si>
    <t>Komplett außen feucht/nass reinigen von außen auch über 2,30 m.</t>
  </si>
  <si>
    <t>Komplett außen feucht/nass reinigen von außen, auch über 2,30 m.</t>
  </si>
  <si>
    <t>Komplett feucht/nass reinigen inklusive Gestelle und Unterseiten.</t>
  </si>
  <si>
    <t>Rollcontainer</t>
  </si>
  <si>
    <t>Sonstige abwaschbare Wande</t>
  </si>
  <si>
    <t>Sichtbare Verschmutzungen feucht/nass entfernen bis 2,30 m.</t>
  </si>
  <si>
    <t>Spinnweben</t>
  </si>
  <si>
    <t>Unter Beachtung der aktuell gültigen Sicherheitsvorschriften abstauben (z.B. Zwiffer).</t>
  </si>
  <si>
    <t>W</t>
  </si>
  <si>
    <t>Stoß/Wandleisten und Handläufe</t>
  </si>
  <si>
    <t>Nur abstauben (z.B. Zwiffer) (nur bei aufgelegtem Höhrer).</t>
  </si>
  <si>
    <t>Tische, Stehtische, Tische aller Art</t>
  </si>
  <si>
    <t>Komplett feucht/nass reinigen, haftende Verschmutzungen und Flecken entfernen inkl. Gestelle und Unterseiten</t>
  </si>
  <si>
    <t>Treppengeländer auch Glas/Plexiglasflächen</t>
  </si>
  <si>
    <t>Türen, Türrahmen, Türgriffe, Türbeschläge, Glastüren und Türlüftungsgitter</t>
  </si>
  <si>
    <t>Griffspuren und sichtbare Verschmutzungen feucht/nass bis 2,30 m entfernen.</t>
  </si>
  <si>
    <t>Komplett feucht/nass reinigen auch über 2,30 m.</t>
  </si>
  <si>
    <t>Versorgungsleisten, Kabelkanale, Regale</t>
  </si>
  <si>
    <t>Unter Beachtung der aktuell gültigen Sicherneltsvorschriten feucht/nass reinigen auch über 1,60 m</t>
  </si>
  <si>
    <t>M2/KW2/KW4</t>
  </si>
  <si>
    <t>Duschen</t>
  </si>
  <si>
    <t>Elektrische Hande- und Haartrockner, Duftspender</t>
  </si>
  <si>
    <t>Feucht/Nass von aussen reinigen auch über 1,60 m unter Beachtung der aktuell gültigen Sicherheitsvorschriften.</t>
  </si>
  <si>
    <t>Seifen-, Händedesinfektionsmittelspender, WC Sitzreiniger</t>
  </si>
  <si>
    <t>Spiegel/Klappspiegel, Spiegelschranke mit Ablage und Leuchte</t>
  </si>
  <si>
    <t>Komplett feucht/nass auch innen reinigen und polieren.</t>
  </si>
  <si>
    <t>Waschbecken, Spülbecken etc.</t>
  </si>
  <si>
    <t>WC-Becken mit Sitz, Urinale, WC Brillen Reiniger.</t>
  </si>
  <si>
    <t>Komplett nass reinigen, durchspülen, Kalk- und Urinansätze entfernen. Wasserlose Urinale laut Herstellervorschrift reinigen.</t>
  </si>
  <si>
    <t>WC-Burste mit Halterung</t>
  </si>
  <si>
    <t>Komplett nass reinigen und bei Bedarf WC-Burste auswechseln.</t>
  </si>
  <si>
    <t>Alle Hart- und elastischen Bodenbeläge, Stein-, 
Kunststeinbodenbeläge, Gumminoppen, Kork- und Aluböden und unter den beweglichen Einrichtungsgegenständen.</t>
  </si>
  <si>
    <t>Alle Hart- und elastischen Bodenbeläge, Stein-, 
Kunststeinbodenbeläge und unter den beweglichen Einrichtungsgegenständen.</t>
  </si>
  <si>
    <t>Holz-, Parkettbodenbeläge einschließlich der Sockelleisten und 
unter den beweglichen Einrichtungsgegenständen</t>
  </si>
  <si>
    <t>Lose Textilbelage</t>
  </si>
  <si>
    <t>Schmutzfangeinrichtungen, Abstreifgummimatten, Sauberlaufzonen, Schmutzfangroste</t>
  </si>
  <si>
    <t>Textilbelage einschließlich der Sockelleisten und 
unter den beweglichen Einrichtungsgegenständen:</t>
  </si>
  <si>
    <t>Maschinell reinigen, Absatzstriche/Verkehrsspuren sind mit zu entfernen.</t>
  </si>
  <si>
    <t>Fußbodenabläufe reinigen, durchspülen und mit Wasser auffüllen.</t>
  </si>
  <si>
    <t>Saugen. Es ist darauf zu achten, dass mit Mikrofiltern gearbeitet wird. Darunter liegenden Flächen reinigen die Fleckenentfernung gehört zu den laufenden Arbeiten.</t>
  </si>
  <si>
    <t>J6/Jan./Mär./
Mai/Juli/Sept./
Nov.</t>
  </si>
  <si>
    <t>Abstauben bzw. feucht/nass reinigen</t>
  </si>
  <si>
    <t>Textilbeläge bürstsaugen (elektrischer Klopfsauger). Nadelfilzbelage saugen. Es ist darauf zu achten, dass mit Mikrofiltern gearbeitet wird. Die Fleckenentfernung gehort zu den laufenden Arbeiten.</t>
  </si>
  <si>
    <t>Komplett reinigen durch aussaugen etc.</t>
  </si>
  <si>
    <t>Außenbereich, Franz Josef Strauss Ring</t>
  </si>
  <si>
    <t>Grobe Verunreinigungen z.B. Papier, Zigarettenstummel, Flaschen etc.) beseitigen und an die dafür vorgesehenen Stellen im Haus entsorgen.</t>
  </si>
  <si>
    <t>Beleuchtungskorper, Lichtleisten</t>
  </si>
  <si>
    <t>An Decken und abgehangte Leuchten unter Einhaltung der aktuell gultigen Sicherheitsvorschriften, feucht/nass von aussen reinigen, auch über 1,60 m.</t>
  </si>
  <si>
    <t>An Wanden unter Einhaltung der aktuell gultigen Sicherheitsvorschriften, feucht/nass von aussen reinigen auch über 1,60 m.</t>
  </si>
  <si>
    <t>Bestückung Teeküchen in der Prinzregentenstraße</t>
  </si>
  <si>
    <t>Mit Hand- und Geschirrtüchern, Spülmaschinentabs</t>
  </si>
  <si>
    <t>Blumen</t>
  </si>
  <si>
    <t>In den Fluren 6 Stück gießen.</t>
  </si>
  <si>
    <t>Fitnessräume</t>
  </si>
  <si>
    <t>Tafeln, Spiegel, sämtliche Geräte komplett feucht/nass reinigen, auch über 1,60 m.</t>
  </si>
  <si>
    <t>Gebäudeumgriff (ums Gebäude außen), Prinzregentenstraße</t>
  </si>
  <si>
    <t>Unkrautentfernung im Bereich von ca. 0,5 m um das Gebäude und an die dafür vorgesehenen Stellen im Haus entsorgen.</t>
  </si>
  <si>
    <t>TK: Tageskräfte</t>
  </si>
  <si>
    <t>Alle anfallenden Arbeiten (unter TK: Tageskraft) gekennzeichnet und Beseitigung von unvorhergesehenen Verschmutzungen, Hilfe bei Veranstaltungen etc.</t>
  </si>
  <si>
    <t>Thekenbereich</t>
  </si>
  <si>
    <t>Flächen unter Tablettablage komplett reinigen.</t>
  </si>
  <si>
    <t>Wache</t>
  </si>
  <si>
    <t>Griffspuren und sichtbare Verschmutzungen bis 2,30m Höhe auf Glasflächen entfernen.</t>
  </si>
  <si>
    <t>Komplette Glasflächen inklusive Dach reinigen auch über 1,60m.</t>
  </si>
  <si>
    <t xml:space="preserve">X = Turnus/Reinigungshäufigkeit laut PB EAF UR, W1 = einmal wöchentlich, W5 = fünfmal wöchentlich, M1 = einmal monatlich entsprechend der angegebenen KW, M2 = zweimal monatlich entsprechend der angegebenen KW, J1 = einmal jährlich entsprechend dem angegebenen Monat, J2 = zweimal jährlich entsprechend dem angegebenen Monat,  J4 = viermal jährlich entsprechend dem angegebenen Monat,   J6 = sechsmal jährlich entsprechend dem angegebenen Monat </t>
  </si>
  <si>
    <t>Zuschlag für regelmäßige Arbeiten inkl. Sonn- und Feiertagen in %, für 365 Reinigungstage im Jahr (KB UR)</t>
  </si>
  <si>
    <t xml:space="preserve">Stundenverrechnungssatz in € für regelmäßige Arbeiten inkl. Sonn- und Feiertage, für 365 Reinigungstage im Jahr (KB UR) </t>
  </si>
  <si>
    <t>Kalkulation des Stundenverrechnungssatzes (SVS) Tageskräfte (TK)
(Anlage 2 Teil 4 zum Vertrag)</t>
  </si>
  <si>
    <t>Büro-, Verwaltungs-, Warte- und Kopierräume und ähnliche Räume/Bereiche*</t>
  </si>
  <si>
    <t>J1</t>
  </si>
  <si>
    <t>einmal jählich reinigen (werktags)</t>
  </si>
  <si>
    <t>abwechselnd dreimal (Mo., Mi., Fr.) wöchentlich reinigen  (werktags) und zweimal (Di., Do.) wöchentlich reinigen (werktags)</t>
  </si>
  <si>
    <t>täglich (Mo.- Fr.) reinigen (werktags)</t>
  </si>
  <si>
    <t>Besprechung, Konferenz und ähnliche Räume/Bereiche*</t>
  </si>
  <si>
    <t>Sanitär-, Sanitätsräume, Duschen, Umkleiden und ähnliche Räume/Bereiche*</t>
  </si>
  <si>
    <t>Tee-, Kaffeeküche, Sozialräume und ähnliche Räume/Bereiche*</t>
  </si>
  <si>
    <t>täglich (Mo. - Sonntag) reinigen (inklusive Sonn- und Feiertage)</t>
  </si>
  <si>
    <t>M2</t>
  </si>
  <si>
    <t>zweimal monatlich reinigen (werktags)</t>
  </si>
  <si>
    <t>Flure, Eingänge, Windfänge und ähnliche 
Räume/Bereiche*</t>
  </si>
  <si>
    <t>Lager, Technik, Müllräume, Registratur und 
ähnliche Räume/Bereiche*</t>
  </si>
  <si>
    <t>J4</t>
  </si>
  <si>
    <t>viermal jählich reinigen (werktags)</t>
  </si>
  <si>
    <t>OL Franz Josef Strauss Ring: Tag der Anwesenheit frei wählbar</t>
  </si>
  <si>
    <t>OL Prinzregentenstraße: Tag der Anwesenheit frei wählbar</t>
  </si>
  <si>
    <t xml:space="preserve">VA Franz Josef Strauss Ring: während der Hauptreinigungszeiten davon 1,5 Std. Nichtmitarbeitend </t>
  </si>
  <si>
    <t xml:space="preserve">VA Prinzregentenstrasse: während der Hauptreinigungszeiten davon 1,5 Std. Nichtmitarbeitend </t>
  </si>
  <si>
    <t>Preisblatt Tageskräfte (TK) (Anlage 3 Teil 4 zum Vertrag)</t>
  </si>
  <si>
    <t>Bitte beachten Sie, dass in der Kalkulation des SVS OL mit der Lohngruppe 4 kalkuliert werden muss!</t>
  </si>
  <si>
    <t>TK 1 Franz Josef Strauss Ring: von 10:00 Uhr bis 16:00 Uhr</t>
  </si>
  <si>
    <t>TK 2 Franz Josef Strauss Ring: von 10:00 Uhr bis 16:00 Uhr</t>
  </si>
  <si>
    <t>Unterhaltsreinigung werktags (inklusive Vertretung hauseigene Kräfte)</t>
  </si>
  <si>
    <t>Grundreinigung NUR Bodenflächen Mipolan</t>
  </si>
  <si>
    <t>2 malige Versiegelung Bodenflächen Mipolan</t>
  </si>
  <si>
    <t>Grundreinigung NUR Bodenflächen Parkett und einpflegen laut Herstellervorschriften</t>
  </si>
  <si>
    <t>Grundreinigung NUR Bodenflächen Stein</t>
  </si>
  <si>
    <t>Küche 3.OG Süd S342 komplett Grundreinigen. Die Abrechnung erfolgt je Ausführung.</t>
  </si>
  <si>
    <t>k)</t>
  </si>
  <si>
    <t>5 Zimmer in der Galeriestraße 6 komplett Grundreinigen (siehe Def. Leistungsarten). Die Abrechnung erfolgt je Zimmer je Ausführung.</t>
  </si>
  <si>
    <t>l)</t>
  </si>
  <si>
    <t>1 WC in der Galeriestraße 6: komplett Grundreinigen (siehe Def. Leistungsarten). Die Abrechnung erfolgt je Ausführung.</t>
  </si>
  <si>
    <t>m)</t>
  </si>
  <si>
    <t>1 Bad in der Galeriestraße 6: komplett Grundreinigen (siehe Def. Leistungsarten). Die Abrechnung erfolgt je Ausführung.</t>
  </si>
  <si>
    <t>n)</t>
  </si>
  <si>
    <t>1 Gemeinschaftsraum in der Galeriestraße 6: komplett Grundreinigen (siehe Def. Leistungsarten). Die Abrechnung erfolgt je Ausführung.</t>
  </si>
  <si>
    <t>UG</t>
  </si>
  <si>
    <t>S03</t>
  </si>
  <si>
    <t>Umkleide D</t>
  </si>
  <si>
    <t>5</t>
  </si>
  <si>
    <t>Fliesen</t>
  </si>
  <si>
    <t>S03.1</t>
  </si>
  <si>
    <t>Dusche D</t>
  </si>
  <si>
    <t>S14</t>
  </si>
  <si>
    <t>Altpapier</t>
  </si>
  <si>
    <t>1</t>
  </si>
  <si>
    <t>Estrich</t>
  </si>
  <si>
    <t>S23</t>
  </si>
  <si>
    <t>Müllraum</t>
  </si>
  <si>
    <t xml:space="preserve">Linoleum </t>
  </si>
  <si>
    <t>S26</t>
  </si>
  <si>
    <t>Reinigung Waschmaschine</t>
  </si>
  <si>
    <t>0</t>
  </si>
  <si>
    <t>S27</t>
  </si>
  <si>
    <t>Metallwerkstatt</t>
  </si>
  <si>
    <t>S28</t>
  </si>
  <si>
    <t>Holzwerkstatt</t>
  </si>
  <si>
    <t>S30</t>
  </si>
  <si>
    <t>NSP</t>
  </si>
  <si>
    <t>S31</t>
  </si>
  <si>
    <t>Batterie</t>
  </si>
  <si>
    <t>S35</t>
  </si>
  <si>
    <t>WC-H</t>
  </si>
  <si>
    <t>S36</t>
  </si>
  <si>
    <t>WC-D</t>
  </si>
  <si>
    <t>S37</t>
  </si>
  <si>
    <t>Elektrischer Verteilerraum</t>
  </si>
  <si>
    <t>S38</t>
  </si>
  <si>
    <t>Flur</t>
  </si>
  <si>
    <t>2,5</t>
  </si>
  <si>
    <t>S39</t>
  </si>
  <si>
    <t>S40</t>
  </si>
  <si>
    <t>S41</t>
  </si>
  <si>
    <t>S42</t>
  </si>
  <si>
    <t>S43</t>
  </si>
  <si>
    <t>S44</t>
  </si>
  <si>
    <t>S02</t>
  </si>
  <si>
    <t>Aufzugsraum</t>
  </si>
  <si>
    <t>S05</t>
  </si>
  <si>
    <t>EDV</t>
  </si>
  <si>
    <t>Hohlboden</t>
  </si>
  <si>
    <t>S06</t>
  </si>
  <si>
    <t>S07</t>
  </si>
  <si>
    <t>S08</t>
  </si>
  <si>
    <t>S10</t>
  </si>
  <si>
    <t>Lager</t>
  </si>
  <si>
    <t>S25</t>
  </si>
  <si>
    <t>S29</t>
  </si>
  <si>
    <t>S33</t>
  </si>
  <si>
    <t>S34</t>
  </si>
  <si>
    <t>EG</t>
  </si>
  <si>
    <t>S001</t>
  </si>
  <si>
    <t>S002</t>
  </si>
  <si>
    <t>S003</t>
  </si>
  <si>
    <t>Büro</t>
  </si>
  <si>
    <t>Teppich</t>
  </si>
  <si>
    <t>S004</t>
  </si>
  <si>
    <t>S005</t>
  </si>
  <si>
    <t>S006</t>
  </si>
  <si>
    <t>S007</t>
  </si>
  <si>
    <t>S008</t>
  </si>
  <si>
    <t>S009</t>
  </si>
  <si>
    <t>S018</t>
  </si>
  <si>
    <t>Reinigung</t>
  </si>
  <si>
    <t>S020</t>
  </si>
  <si>
    <t>S021</t>
  </si>
  <si>
    <t>Büro mit Waschplatz</t>
  </si>
  <si>
    <t>S022</t>
  </si>
  <si>
    <t>S023</t>
  </si>
  <si>
    <t>Werkstatt mit Waschplatz</t>
  </si>
  <si>
    <t>S024</t>
  </si>
  <si>
    <t>Aufenthaltsraum Hausmeister mit Waschplatz</t>
  </si>
  <si>
    <t>S025</t>
  </si>
  <si>
    <t>Druckerei</t>
  </si>
  <si>
    <t>Parkett</t>
  </si>
  <si>
    <t>S026</t>
  </si>
  <si>
    <t>Druckerei mit Waschplatz</t>
  </si>
  <si>
    <t>S027</t>
  </si>
  <si>
    <t>S028</t>
  </si>
  <si>
    <t>Telefonzentrale mit Waschplatz</t>
  </si>
  <si>
    <t>S029</t>
  </si>
  <si>
    <t>S030</t>
  </si>
  <si>
    <t>S031</t>
  </si>
  <si>
    <t>S032</t>
  </si>
  <si>
    <t>Lager Haustechnik</t>
  </si>
  <si>
    <t>S033</t>
  </si>
  <si>
    <t>EDV Lager</t>
  </si>
  <si>
    <t>S034</t>
  </si>
  <si>
    <t>Lager Materialverwaltung</t>
  </si>
  <si>
    <t>S035</t>
  </si>
  <si>
    <t>Lager Druckerei</t>
  </si>
  <si>
    <t>S036</t>
  </si>
  <si>
    <t>S037</t>
  </si>
  <si>
    <t>Reg. BII</t>
  </si>
  <si>
    <t>S038</t>
  </si>
  <si>
    <t>Lager Prot.</t>
  </si>
  <si>
    <t>S039</t>
  </si>
  <si>
    <t>Küche</t>
  </si>
  <si>
    <t>S040</t>
  </si>
  <si>
    <t>WC-Beh.</t>
  </si>
  <si>
    <t>S042</t>
  </si>
  <si>
    <t>S043</t>
  </si>
  <si>
    <t>S044</t>
  </si>
  <si>
    <t>S045</t>
  </si>
  <si>
    <t>Stein</t>
  </si>
  <si>
    <t>S046</t>
  </si>
  <si>
    <t>Fluchttreppe außen</t>
  </si>
  <si>
    <t>S047</t>
  </si>
  <si>
    <t>Fluchttreppe innen</t>
  </si>
  <si>
    <t>Glasaufzüge</t>
  </si>
  <si>
    <t>Kernaufzüge</t>
  </si>
  <si>
    <t>Lastenaufzug</t>
  </si>
  <si>
    <t>Gitterrost</t>
  </si>
  <si>
    <t>S 041</t>
  </si>
  <si>
    <t>1.OG</t>
  </si>
  <si>
    <t>S101</t>
  </si>
  <si>
    <t>Konferenz</t>
  </si>
  <si>
    <t>S101.1</t>
  </si>
  <si>
    <t>S101.2</t>
  </si>
  <si>
    <t>S101.3</t>
  </si>
  <si>
    <t>S101.4</t>
  </si>
  <si>
    <t>Gaderobe</t>
  </si>
  <si>
    <t>S102</t>
  </si>
  <si>
    <t>Raucherraum</t>
  </si>
  <si>
    <t>S103</t>
  </si>
  <si>
    <t>S104</t>
  </si>
  <si>
    <t>Funktionsraum Übersetzer</t>
  </si>
  <si>
    <t>S105</t>
  </si>
  <si>
    <t>S106</t>
  </si>
  <si>
    <t>S107</t>
  </si>
  <si>
    <t>infrastr. FM</t>
  </si>
  <si>
    <t>S108</t>
  </si>
  <si>
    <t xml:space="preserve">Technik </t>
  </si>
  <si>
    <t>S109</t>
  </si>
  <si>
    <t>Kantine</t>
  </si>
  <si>
    <t>Mipolam</t>
  </si>
  <si>
    <t>S110</t>
  </si>
  <si>
    <t>S111</t>
  </si>
  <si>
    <t>S112</t>
  </si>
  <si>
    <t>S113</t>
  </si>
  <si>
    <t>S114</t>
  </si>
  <si>
    <t>S115</t>
  </si>
  <si>
    <t>S116</t>
  </si>
  <si>
    <t>S117</t>
  </si>
  <si>
    <t>S118</t>
  </si>
  <si>
    <t>S119</t>
  </si>
  <si>
    <t>S120</t>
  </si>
  <si>
    <t>S121</t>
  </si>
  <si>
    <t>S122</t>
  </si>
  <si>
    <t>S123</t>
  </si>
  <si>
    <t>S124</t>
  </si>
  <si>
    <t>S125</t>
  </si>
  <si>
    <t>S126</t>
  </si>
  <si>
    <t>S127</t>
  </si>
  <si>
    <t>S128</t>
  </si>
  <si>
    <t>S132</t>
  </si>
  <si>
    <t>Kopierraum</t>
  </si>
  <si>
    <t>S133</t>
  </si>
  <si>
    <t>S134</t>
  </si>
  <si>
    <t>S137</t>
  </si>
  <si>
    <t>S138</t>
  </si>
  <si>
    <t>S139</t>
  </si>
  <si>
    <t>S140</t>
  </si>
  <si>
    <t>S141</t>
  </si>
  <si>
    <t>S142</t>
  </si>
  <si>
    <t>Orangerie</t>
  </si>
  <si>
    <t>S135</t>
  </si>
  <si>
    <t>2.OG</t>
  </si>
  <si>
    <t>S201</t>
  </si>
  <si>
    <t>S202</t>
  </si>
  <si>
    <t>S203</t>
  </si>
  <si>
    <t>S204</t>
  </si>
  <si>
    <t>S205</t>
  </si>
  <si>
    <t>S206</t>
  </si>
  <si>
    <t>S207</t>
  </si>
  <si>
    <t>S208</t>
  </si>
  <si>
    <t>S209</t>
  </si>
  <si>
    <t>S210</t>
  </si>
  <si>
    <t>S211</t>
  </si>
  <si>
    <t>S212</t>
  </si>
  <si>
    <t>S213</t>
  </si>
  <si>
    <t>S214</t>
  </si>
  <si>
    <t>S215</t>
  </si>
  <si>
    <t>S216</t>
  </si>
  <si>
    <t>S217</t>
  </si>
  <si>
    <t>S218</t>
  </si>
  <si>
    <t>S219</t>
  </si>
  <si>
    <t>S220</t>
  </si>
  <si>
    <t>S221</t>
  </si>
  <si>
    <t>S222</t>
  </si>
  <si>
    <t>S223</t>
  </si>
  <si>
    <t>S224</t>
  </si>
  <si>
    <t>S225</t>
  </si>
  <si>
    <t>S226</t>
  </si>
  <si>
    <t>S227</t>
  </si>
  <si>
    <t>S228</t>
  </si>
  <si>
    <t>S229</t>
  </si>
  <si>
    <t>S230</t>
  </si>
  <si>
    <t>S231</t>
  </si>
  <si>
    <t>S232</t>
  </si>
  <si>
    <t>S233</t>
  </si>
  <si>
    <t>S234</t>
  </si>
  <si>
    <t>S235</t>
  </si>
  <si>
    <t>S236</t>
  </si>
  <si>
    <t>S237</t>
  </si>
  <si>
    <t>S238</t>
  </si>
  <si>
    <t>S239</t>
  </si>
  <si>
    <t>S240</t>
  </si>
  <si>
    <t>S241</t>
  </si>
  <si>
    <t>S242</t>
  </si>
  <si>
    <t>S243</t>
  </si>
  <si>
    <t>S244</t>
  </si>
  <si>
    <t>S245</t>
  </si>
  <si>
    <t>S548</t>
  </si>
  <si>
    <t>S549</t>
  </si>
  <si>
    <t>S250</t>
  </si>
  <si>
    <t>S251</t>
  </si>
  <si>
    <t>S249</t>
  </si>
  <si>
    <t>S246</t>
  </si>
  <si>
    <t>3.OG</t>
  </si>
  <si>
    <t>S301</t>
  </si>
  <si>
    <t>S302</t>
  </si>
  <si>
    <t>S303</t>
  </si>
  <si>
    <t>S304</t>
  </si>
  <si>
    <t>S305</t>
  </si>
  <si>
    <t>S306</t>
  </si>
  <si>
    <t>S307</t>
  </si>
  <si>
    <t>S308</t>
  </si>
  <si>
    <t>S309</t>
  </si>
  <si>
    <t>S310</t>
  </si>
  <si>
    <t>S311</t>
  </si>
  <si>
    <t>S312</t>
  </si>
  <si>
    <t>S313</t>
  </si>
  <si>
    <t>S314</t>
  </si>
  <si>
    <t>S315</t>
  </si>
  <si>
    <t>S316</t>
  </si>
  <si>
    <t>S317</t>
  </si>
  <si>
    <t>S318</t>
  </si>
  <si>
    <t>S319</t>
  </si>
  <si>
    <t>S320</t>
  </si>
  <si>
    <t>S321</t>
  </si>
  <si>
    <t>S322</t>
  </si>
  <si>
    <t>S323</t>
  </si>
  <si>
    <t>S324</t>
  </si>
  <si>
    <t>S325</t>
  </si>
  <si>
    <t>S326</t>
  </si>
  <si>
    <t>S327</t>
  </si>
  <si>
    <t>S328</t>
  </si>
  <si>
    <t>S329</t>
  </si>
  <si>
    <t>S330</t>
  </si>
  <si>
    <t>S331</t>
  </si>
  <si>
    <t>S332</t>
  </si>
  <si>
    <t>S333</t>
  </si>
  <si>
    <t>S334</t>
  </si>
  <si>
    <t>S335</t>
  </si>
  <si>
    <t>S336</t>
  </si>
  <si>
    <t>Linoleum</t>
  </si>
  <si>
    <t>S337</t>
  </si>
  <si>
    <t>WC Herren</t>
  </si>
  <si>
    <t>S338</t>
  </si>
  <si>
    <t>WC Damen</t>
  </si>
  <si>
    <t>S339</t>
  </si>
  <si>
    <t>S340</t>
  </si>
  <si>
    <t>S341</t>
  </si>
  <si>
    <t>Archiv</t>
  </si>
  <si>
    <t>S342</t>
  </si>
  <si>
    <t>Großküche</t>
  </si>
  <si>
    <t>S343</t>
  </si>
  <si>
    <t>STROM</t>
  </si>
  <si>
    <t>Marmor</t>
  </si>
  <si>
    <t>4.OG</t>
  </si>
  <si>
    <t>S401</t>
  </si>
  <si>
    <t>S402</t>
  </si>
  <si>
    <t>S403</t>
  </si>
  <si>
    <t>S404</t>
  </si>
  <si>
    <t>S405</t>
  </si>
  <si>
    <t>S406</t>
  </si>
  <si>
    <t>S407</t>
  </si>
  <si>
    <t>S408</t>
  </si>
  <si>
    <t>S409</t>
  </si>
  <si>
    <t>S410</t>
  </si>
  <si>
    <t>S411</t>
  </si>
  <si>
    <t>S412</t>
  </si>
  <si>
    <t>S413</t>
  </si>
  <si>
    <t>S414</t>
  </si>
  <si>
    <t>S415</t>
  </si>
  <si>
    <t>S416</t>
  </si>
  <si>
    <t>S417</t>
  </si>
  <si>
    <t>S418</t>
  </si>
  <si>
    <t>S419</t>
  </si>
  <si>
    <t>S420</t>
  </si>
  <si>
    <t>S421</t>
  </si>
  <si>
    <t>S422</t>
  </si>
  <si>
    <t>S423</t>
  </si>
  <si>
    <t>S424</t>
  </si>
  <si>
    <t>S425</t>
  </si>
  <si>
    <t>S426</t>
  </si>
  <si>
    <t>S427</t>
  </si>
  <si>
    <t>S428</t>
  </si>
  <si>
    <t>S429</t>
  </si>
  <si>
    <t>S430</t>
  </si>
  <si>
    <t>S431</t>
  </si>
  <si>
    <t>S432</t>
  </si>
  <si>
    <t>S433</t>
  </si>
  <si>
    <t>S434</t>
  </si>
  <si>
    <t>S435</t>
  </si>
  <si>
    <t>S436</t>
  </si>
  <si>
    <t>S437</t>
  </si>
  <si>
    <t>S438</t>
  </si>
  <si>
    <t>S439</t>
  </si>
  <si>
    <t>S440</t>
  </si>
  <si>
    <t>S441</t>
  </si>
  <si>
    <t>Personalaktenraum</t>
  </si>
  <si>
    <t>S442</t>
  </si>
  <si>
    <t>S443</t>
  </si>
  <si>
    <t>S444</t>
  </si>
  <si>
    <t>Beh. WC</t>
  </si>
  <si>
    <t>S445</t>
  </si>
  <si>
    <t>K001</t>
  </si>
  <si>
    <t>Besucherraum</t>
  </si>
  <si>
    <t>K002</t>
  </si>
  <si>
    <t>Aufenthaltsraum -Polizei</t>
  </si>
  <si>
    <t>7</t>
  </si>
  <si>
    <t>K003</t>
  </si>
  <si>
    <t>K003.1</t>
  </si>
  <si>
    <t>WC-D Vorraum</t>
  </si>
  <si>
    <t>K004</t>
  </si>
  <si>
    <t>Brandmeldezentrale</t>
  </si>
  <si>
    <t>K005</t>
  </si>
  <si>
    <t>WC-Beh</t>
  </si>
  <si>
    <t>K006</t>
  </si>
  <si>
    <t>K007</t>
  </si>
  <si>
    <t>Maschinenraum</t>
  </si>
  <si>
    <t>K008</t>
  </si>
  <si>
    <t>Sanitätsraum</t>
  </si>
  <si>
    <t>K009</t>
  </si>
  <si>
    <t>Besucherzentrum</t>
  </si>
  <si>
    <t>K010</t>
  </si>
  <si>
    <t>K011</t>
  </si>
  <si>
    <t>K012</t>
  </si>
  <si>
    <t>Treppenhaus EG-3.OG</t>
  </si>
  <si>
    <t>K014</t>
  </si>
  <si>
    <t>Eingangsbereich</t>
  </si>
  <si>
    <t>K015</t>
  </si>
  <si>
    <t xml:space="preserve">Flur </t>
  </si>
  <si>
    <t>Schwerbehindertenaufzug</t>
  </si>
  <si>
    <t>Vestibül</t>
  </si>
  <si>
    <t>Kuppelsaal</t>
  </si>
  <si>
    <t>Kuppelumgang</t>
  </si>
  <si>
    <t>N01</t>
  </si>
  <si>
    <t>N03</t>
  </si>
  <si>
    <t>Umkleide H</t>
  </si>
  <si>
    <t>N03.1</t>
  </si>
  <si>
    <t>Dusche H</t>
  </si>
  <si>
    <t>N04</t>
  </si>
  <si>
    <t>Damen Dusche</t>
  </si>
  <si>
    <t>N06</t>
  </si>
  <si>
    <t>N08</t>
  </si>
  <si>
    <t>Handtuchlager</t>
  </si>
  <si>
    <t>N13</t>
  </si>
  <si>
    <t>Strom</t>
  </si>
  <si>
    <t>N19</t>
  </si>
  <si>
    <t>N20</t>
  </si>
  <si>
    <t>N21</t>
  </si>
  <si>
    <t>N23</t>
  </si>
  <si>
    <t>N24</t>
  </si>
  <si>
    <t>N25</t>
  </si>
  <si>
    <t>N26</t>
  </si>
  <si>
    <t>N02</t>
  </si>
  <si>
    <t>N05</t>
  </si>
  <si>
    <t>N07</t>
  </si>
  <si>
    <t>Registratur</t>
  </si>
  <si>
    <t>N10</t>
  </si>
  <si>
    <t>N11</t>
  </si>
  <si>
    <t>N12</t>
  </si>
  <si>
    <t>N18</t>
  </si>
  <si>
    <t>N09</t>
  </si>
  <si>
    <t>Fitnessraum</t>
  </si>
  <si>
    <t>Treppe</t>
  </si>
  <si>
    <t>Aluminium</t>
  </si>
  <si>
    <t>Empore</t>
  </si>
  <si>
    <t>N001</t>
  </si>
  <si>
    <t>N002</t>
  </si>
  <si>
    <t>N003</t>
  </si>
  <si>
    <t>N004</t>
  </si>
  <si>
    <t>N005</t>
  </si>
  <si>
    <t>N006</t>
  </si>
  <si>
    <t>N007</t>
  </si>
  <si>
    <t>N008</t>
  </si>
  <si>
    <t>N009</t>
  </si>
  <si>
    <t>N010</t>
  </si>
  <si>
    <t>N011</t>
  </si>
  <si>
    <t>N012</t>
  </si>
  <si>
    <t>N013</t>
  </si>
  <si>
    <t>N014</t>
  </si>
  <si>
    <t>N015</t>
  </si>
  <si>
    <t>N016</t>
  </si>
  <si>
    <t>N017</t>
  </si>
  <si>
    <t>N019</t>
  </si>
  <si>
    <t>N020</t>
  </si>
  <si>
    <t>N021</t>
  </si>
  <si>
    <t>N022</t>
  </si>
  <si>
    <t>N023</t>
  </si>
  <si>
    <t>Röntgen</t>
  </si>
  <si>
    <t>N024</t>
  </si>
  <si>
    <t>N025</t>
  </si>
  <si>
    <t>N026</t>
  </si>
  <si>
    <t>Poststelle</t>
  </si>
  <si>
    <t>N027</t>
  </si>
  <si>
    <t>Aufenthaltsraum</t>
  </si>
  <si>
    <t>N028</t>
  </si>
  <si>
    <t>N029</t>
  </si>
  <si>
    <t>Ruheraum Fahrbereitschaft</t>
  </si>
  <si>
    <t>N030</t>
  </si>
  <si>
    <t>Fahrbereitschaft</t>
  </si>
  <si>
    <t>N031</t>
  </si>
  <si>
    <t>N032</t>
  </si>
  <si>
    <t>Funktionsraum</t>
  </si>
  <si>
    <t>N033</t>
  </si>
  <si>
    <t>N034</t>
  </si>
  <si>
    <t>N037</t>
  </si>
  <si>
    <t>N038</t>
  </si>
  <si>
    <t>N039</t>
  </si>
  <si>
    <t>N040</t>
  </si>
  <si>
    <t>N041</t>
  </si>
  <si>
    <t>N042</t>
  </si>
  <si>
    <t>N043</t>
  </si>
  <si>
    <t>N018</t>
  </si>
  <si>
    <t>N035</t>
  </si>
  <si>
    <t>N036</t>
  </si>
  <si>
    <t>N101</t>
  </si>
  <si>
    <t>N102</t>
  </si>
  <si>
    <t>N103</t>
  </si>
  <si>
    <t>N104</t>
  </si>
  <si>
    <t>N105</t>
  </si>
  <si>
    <t>N105.1</t>
  </si>
  <si>
    <t>N105.2</t>
  </si>
  <si>
    <t>N105.3</t>
  </si>
  <si>
    <t>N105.4</t>
  </si>
  <si>
    <t>N106</t>
  </si>
  <si>
    <t>N107</t>
  </si>
  <si>
    <t>Sitzungssaal</t>
  </si>
  <si>
    <t>N108</t>
  </si>
  <si>
    <t>Lager Port</t>
  </si>
  <si>
    <t>N109</t>
  </si>
  <si>
    <t>N110</t>
  </si>
  <si>
    <t>N111</t>
  </si>
  <si>
    <t>N112</t>
  </si>
  <si>
    <t>N113</t>
  </si>
  <si>
    <t>N114</t>
  </si>
  <si>
    <t>N115</t>
  </si>
  <si>
    <t>N116</t>
  </si>
  <si>
    <t>N117</t>
  </si>
  <si>
    <t>N118</t>
  </si>
  <si>
    <t>N119</t>
  </si>
  <si>
    <t>N120</t>
  </si>
  <si>
    <t>N121</t>
  </si>
  <si>
    <t>N122</t>
  </si>
  <si>
    <t>N123</t>
  </si>
  <si>
    <t>N124</t>
  </si>
  <si>
    <t>N125</t>
  </si>
  <si>
    <t>N126</t>
  </si>
  <si>
    <t>N127</t>
  </si>
  <si>
    <t>N128</t>
  </si>
  <si>
    <t>N129</t>
  </si>
  <si>
    <t>N130</t>
  </si>
  <si>
    <t>N133</t>
  </si>
  <si>
    <t>N136</t>
  </si>
  <si>
    <t>N137</t>
  </si>
  <si>
    <t>N138</t>
  </si>
  <si>
    <t>N140</t>
  </si>
  <si>
    <t>N134</t>
  </si>
  <si>
    <t>N237</t>
  </si>
  <si>
    <t>N344</t>
  </si>
  <si>
    <t>N430</t>
  </si>
  <si>
    <t>EG Außen</t>
  </si>
  <si>
    <t>Obere Treppe Stufen</t>
  </si>
  <si>
    <t>Obere Treppe Geländer</t>
  </si>
  <si>
    <t>Zwischenebene Boden</t>
  </si>
  <si>
    <t>Untere Treppe Stufen</t>
  </si>
  <si>
    <t>Untere Treppe Oberste Stufe</t>
  </si>
  <si>
    <t>Untere Treppe Stufe</t>
  </si>
  <si>
    <t>Untere Treppe Podest</t>
  </si>
  <si>
    <t>Untere Treppe Boden</t>
  </si>
  <si>
    <t>Franz Josef Strauß Ring 1</t>
  </si>
  <si>
    <t>Büros</t>
  </si>
  <si>
    <t>WC Bereiche</t>
  </si>
  <si>
    <t>Teeküche</t>
  </si>
  <si>
    <t>Prinzregentenstraße 24</t>
  </si>
  <si>
    <t>KG</t>
  </si>
  <si>
    <t>K01</t>
  </si>
  <si>
    <t>K02</t>
  </si>
  <si>
    <t>K03</t>
  </si>
  <si>
    <t>K04</t>
  </si>
  <si>
    <t>K05</t>
  </si>
  <si>
    <t>K06</t>
  </si>
  <si>
    <t>Heizung</t>
  </si>
  <si>
    <t>K07</t>
  </si>
  <si>
    <t>K08</t>
  </si>
  <si>
    <t>K09</t>
  </si>
  <si>
    <t>K10</t>
  </si>
  <si>
    <t>K11</t>
  </si>
  <si>
    <t>Abstellraum</t>
  </si>
  <si>
    <t>K12</t>
  </si>
  <si>
    <t>K13</t>
  </si>
  <si>
    <t>K14</t>
  </si>
  <si>
    <t>K15</t>
  </si>
  <si>
    <t>K15a</t>
  </si>
  <si>
    <t>K15b</t>
  </si>
  <si>
    <t>K15c</t>
  </si>
  <si>
    <t>K16</t>
  </si>
  <si>
    <t>K17</t>
  </si>
  <si>
    <t>ELT</t>
  </si>
  <si>
    <t>K18</t>
  </si>
  <si>
    <t>K18a</t>
  </si>
  <si>
    <t>K19</t>
  </si>
  <si>
    <t>Durchgang</t>
  </si>
  <si>
    <t>Treppenaufgang K in EG</t>
  </si>
  <si>
    <t>Flur 1</t>
  </si>
  <si>
    <t>Flur 2</t>
  </si>
  <si>
    <t>Flur 3</t>
  </si>
  <si>
    <t>E01</t>
  </si>
  <si>
    <t>Durchfahrt</t>
  </si>
  <si>
    <t>Pflaster</t>
  </si>
  <si>
    <t>E02/E03</t>
  </si>
  <si>
    <t>Besprechungsraum</t>
  </si>
  <si>
    <t>E04</t>
  </si>
  <si>
    <t>E05</t>
  </si>
  <si>
    <t>E06</t>
  </si>
  <si>
    <t>E07</t>
  </si>
  <si>
    <t>E08</t>
  </si>
  <si>
    <t>E09</t>
  </si>
  <si>
    <t>E10</t>
  </si>
  <si>
    <t>E11</t>
  </si>
  <si>
    <t>E12</t>
  </si>
  <si>
    <t>E13</t>
  </si>
  <si>
    <t>E14</t>
  </si>
  <si>
    <t>E15</t>
  </si>
  <si>
    <t>WC-Damen</t>
  </si>
  <si>
    <t>E16</t>
  </si>
  <si>
    <t>WC-Herren</t>
  </si>
  <si>
    <t>WC-Behinderte</t>
  </si>
  <si>
    <t>E17</t>
  </si>
  <si>
    <t>Technik</t>
  </si>
  <si>
    <t>E18</t>
  </si>
  <si>
    <t>Catering</t>
  </si>
  <si>
    <t>E19</t>
  </si>
  <si>
    <t>Treppenaufgang ins EG</t>
  </si>
  <si>
    <t>Treppenaufgang ins 1. OG</t>
  </si>
  <si>
    <t>Aufzug</t>
  </si>
  <si>
    <t>Treppenaufgang ins 2. OG</t>
  </si>
  <si>
    <t>Treppenaufgang ins 3. OG</t>
  </si>
  <si>
    <t>Treppenaufgang ins 4. OG</t>
  </si>
  <si>
    <t>Bibliothek</t>
  </si>
  <si>
    <t>Bad</t>
  </si>
  <si>
    <t>WC</t>
  </si>
  <si>
    <t>Treppenabschluss 4.OG</t>
  </si>
  <si>
    <t>Aufgang Dachraum</t>
  </si>
  <si>
    <t>125</t>
  </si>
  <si>
    <t>Wagmüllerstraße 18</t>
  </si>
  <si>
    <t>1. OG</t>
  </si>
  <si>
    <t>I.01.01</t>
  </si>
  <si>
    <t>I.01.02</t>
  </si>
  <si>
    <t>I.01.03</t>
  </si>
  <si>
    <t>I.01.04</t>
  </si>
  <si>
    <t>I.01.05</t>
  </si>
  <si>
    <t>Abstellkammer</t>
  </si>
  <si>
    <t>I.01.06</t>
  </si>
  <si>
    <t>I.01.07</t>
  </si>
  <si>
    <t>I.01.08</t>
  </si>
  <si>
    <t>Besprechung</t>
  </si>
  <si>
    <t>I.01.09</t>
  </si>
  <si>
    <t>I.01.10</t>
  </si>
  <si>
    <t>I.01.11</t>
  </si>
  <si>
    <t>I.01.12</t>
  </si>
  <si>
    <t>I.01.13</t>
  </si>
  <si>
    <t>I.01.14</t>
  </si>
  <si>
    <t>Sanitär</t>
  </si>
  <si>
    <t>Fliese</t>
  </si>
  <si>
    <t>I.01.15</t>
  </si>
  <si>
    <t>I.01.F1.1</t>
  </si>
  <si>
    <t>I.01.F1.2</t>
  </si>
  <si>
    <t>Tageskräfte</t>
  </si>
  <si>
    <t>Bitte übertragen Sie die Jahrespreise für Unterhaltsreinigung, Objektleitung, Vorarbeiter/in, Tageskräfte und Sonderarbeiten in den Menüpunkt Produkte/Leistungen der eVergabe (Nrn. 1.1 bis 1.5).</t>
  </si>
  <si>
    <t>Preisblatt Sonderarbeiten (SdArb) (Anlage 3 Teil 5 zum Vertrag)</t>
  </si>
  <si>
    <t xml:space="preserve">Preisblatt Einzelraumkalkulation und Aufmaß/Flächenverzeichnis Unterhaltsreinigung (Anlage 3 Teil 6 zum Vertrag) </t>
  </si>
  <si>
    <t>S129</t>
  </si>
  <si>
    <t>S130</t>
  </si>
  <si>
    <t>N131</t>
  </si>
  <si>
    <t>N132</t>
  </si>
  <si>
    <t>Druckerraum</t>
  </si>
  <si>
    <r>
      <t xml:space="preserve">Mindestjahresreinigungsstunden nur Unterhaltsreinigung, Summe nach GÜ UR </t>
    </r>
    <r>
      <rPr>
        <b/>
        <sz val="16"/>
        <color rgb="FFFF0000"/>
        <rFont val="Arial"/>
        <family val="2"/>
      </rPr>
      <t xml:space="preserve">Zeile 29                            </t>
    </r>
    <r>
      <rPr>
        <b/>
        <sz val="10"/>
        <color theme="0"/>
        <rFont val="Arial"/>
        <family val="2"/>
        <charset val="1"/>
      </rPr>
      <t>(Gesamtstunden / Jahr) muss mindestens diesem Wert entsprechen</t>
    </r>
  </si>
  <si>
    <t>2026EJ000009
B II 3 – 1140 – 1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</si>
</sst>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164" formatCode="_-* #,##0.00\ _€_-;\-* #,##0.00\ _€_-;_-* &quot;-&quot;??\ _€_-;_-@_-"/>
    <numFmt numFmtId="165" formatCode="_-* #,##0.00&quot; €&quot;_-;\-* #,##0.00&quot; €&quot;_-;_-* \-??&quot; €&quot;_-;_-@_-"/>
    <numFmt numFmtId="166" formatCode="#,##0.00&quot; %&quot;"/>
    <numFmt numFmtId="167" formatCode="0.00&quot; €/h&quot;"/>
    <numFmt numFmtId="168" formatCode="0.00&quot; %&quot;"/>
    <numFmt numFmtId="169" formatCode="0&quot; %&quot;"/>
    <numFmt numFmtId="170" formatCode="#,##0.000"/>
    <numFmt numFmtId="171" formatCode="#,##0.00\ [$€-1]"/>
    <numFmt numFmtId="172" formatCode="#,##0.00\ &quot;€&quot;"/>
    <numFmt numFmtId="173" formatCode="#,##0.000&quot; %&quot;"/>
    <numFmt numFmtId="174" formatCode="_-* #,##0.00\ [$€-407]_-;\-* #,##0.00\ [$€-407]_-;_-* &quot;-&quot;??\ [$€-407]_-;_-@_-"/>
    <numFmt numFmtId="175" formatCode="_-* #,##0.00\ [$€-1]_-;\-* #,##0.00\ [$€-1]_-;_-* &quot;-&quot;??\ [$€-1]_-"/>
    <numFmt numFmtId="176" formatCode="_-* #,##0\ _€_-;\-* #,##0\ _€_-;_-* &quot;-&quot;\ _€_-;_-@_-"/>
    <numFmt numFmtId="177" formatCode="#,##0\ _€"/>
  </numFmts>
  <fonts count="61" x14ac:knownFonts="1">
    <font>
      <sz val="11"/>
      <color indexed="8"/>
      <name val="Calibri"/>
      <family val="2"/>
    </font>
    <font>
      <sz val="10"/>
      <color theme="1"/>
      <name val="Arial"/>
      <family val="2"/>
    </font>
    <font>
      <sz val="10"/>
      <color theme="1"/>
      <name val="Arial"/>
      <family val="2"/>
    </font>
    <font>
      <sz val="11"/>
      <color theme="1"/>
      <name val="Century Gothic"/>
      <family val="2"/>
      <scheme val="minor"/>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color indexed="8"/>
      <name val="Arial"/>
      <family val="2"/>
    </font>
    <font>
      <sz val="8"/>
      <color indexed="62"/>
      <name val="Arial"/>
      <family val="2"/>
    </font>
    <font>
      <b/>
      <sz val="10"/>
      <name val="Arial"/>
      <family val="2"/>
    </font>
    <font>
      <sz val="11"/>
      <name val="Arial"/>
      <family val="2"/>
    </font>
    <font>
      <b/>
      <sz val="11"/>
      <color indexed="8"/>
      <name val="Arial"/>
      <family val="2"/>
    </font>
    <font>
      <sz val="12"/>
      <name val="Times New Roman"/>
      <family val="1"/>
    </font>
    <font>
      <sz val="9"/>
      <name val="Arial"/>
      <family val="2"/>
    </font>
    <font>
      <sz val="11"/>
      <color indexed="8"/>
      <name val="Calibri"/>
      <family val="2"/>
    </font>
    <font>
      <sz val="9"/>
      <color indexed="8"/>
      <name val="Arial"/>
      <family val="2"/>
    </font>
    <font>
      <sz val="10"/>
      <color indexed="8"/>
      <name val="Arial"/>
      <family val="2"/>
    </font>
    <font>
      <sz val="8"/>
      <name val="Calibri"/>
      <family val="2"/>
    </font>
    <font>
      <b/>
      <sz val="12"/>
      <color indexed="8"/>
      <name val="Arial"/>
      <family val="2"/>
    </font>
    <font>
      <b/>
      <sz val="12"/>
      <name val="Times New Roman"/>
      <family val="1"/>
    </font>
    <font>
      <b/>
      <sz val="10"/>
      <color theme="0"/>
      <name val="Arial"/>
      <family val="2"/>
    </font>
    <font>
      <b/>
      <sz val="10"/>
      <color indexed="8"/>
      <name val="Arial"/>
      <family val="2"/>
    </font>
    <font>
      <sz val="10"/>
      <color theme="0"/>
      <name val="Arial"/>
      <family val="2"/>
    </font>
    <font>
      <b/>
      <sz val="16"/>
      <color theme="0"/>
      <name val="Arial"/>
      <family val="2"/>
    </font>
    <font>
      <sz val="10"/>
      <name val="Arial"/>
      <family val="2"/>
    </font>
    <font>
      <i/>
      <sz val="10"/>
      <color indexed="8"/>
      <name val="Arial"/>
      <family val="2"/>
    </font>
    <font>
      <b/>
      <sz val="10"/>
      <color rgb="FFFF0000"/>
      <name val="Arial"/>
      <family val="2"/>
    </font>
    <font>
      <sz val="10"/>
      <color indexed="8"/>
      <name val="Calibri"/>
      <family val="2"/>
    </font>
    <font>
      <sz val="10"/>
      <name val="Times New Roman"/>
      <family val="1"/>
    </font>
    <font>
      <b/>
      <u/>
      <sz val="10"/>
      <name val="Arial"/>
      <family val="2"/>
    </font>
    <font>
      <b/>
      <sz val="10"/>
      <color theme="0"/>
      <name val="Arial"/>
      <family val="2"/>
      <charset val="1"/>
    </font>
    <font>
      <b/>
      <sz val="10"/>
      <color indexed="9"/>
      <name val="Arial"/>
      <family val="2"/>
    </font>
    <font>
      <b/>
      <sz val="10"/>
      <color rgb="FFFFFFFF"/>
      <name val="Arial"/>
      <family val="2"/>
      <charset val="1"/>
    </font>
    <font>
      <i/>
      <sz val="10"/>
      <name val="Arial"/>
      <family val="2"/>
    </font>
    <font>
      <sz val="10"/>
      <color indexed="8"/>
      <name val="Arial"/>
      <family val="2"/>
    </font>
    <font>
      <b/>
      <sz val="9"/>
      <name val="Arial"/>
      <family val="2"/>
    </font>
    <font>
      <sz val="11"/>
      <color rgb="FFFF0000"/>
      <name val="Arial"/>
      <family val="2"/>
    </font>
    <font>
      <sz val="10"/>
      <name val="Arial"/>
      <family val="2"/>
    </font>
    <font>
      <sz val="10"/>
      <color indexed="8"/>
      <name val="Arial"/>
      <family val="2"/>
    </font>
    <font>
      <b/>
      <sz val="14"/>
      <name val="Arial"/>
      <family val="2"/>
    </font>
    <font>
      <b/>
      <sz val="16"/>
      <color rgb="FFFF0000"/>
      <name val="Arial"/>
      <family val="2"/>
    </font>
    <font>
      <sz val="10"/>
      <name val="Calibri"/>
      <family val="2"/>
    </font>
    <font>
      <sz val="11"/>
      <color rgb="FFFF0000"/>
      <name val="Calibri"/>
      <family val="2"/>
    </font>
    <font>
      <b/>
      <sz val="9"/>
      <color theme="1"/>
      <name val="Arial"/>
      <family val="2"/>
    </font>
    <font>
      <sz val="11"/>
      <name val="Calibri"/>
      <family val="2"/>
    </font>
    <font>
      <sz val="9"/>
      <color rgb="FF000000"/>
      <name val="Arial"/>
      <family val="2"/>
    </font>
    <font>
      <sz val="10"/>
      <color indexed="8"/>
      <name val="Arial"/>
    </font>
  </fonts>
  <fills count="3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55"/>
        <bgColor indexed="23"/>
      </patternFill>
    </fill>
    <fill>
      <patternFill patternType="solid">
        <fgColor indexed="22"/>
        <bgColor indexed="64"/>
      </patternFill>
    </fill>
    <fill>
      <patternFill patternType="solid">
        <fgColor indexed="22"/>
        <bgColor indexed="23"/>
      </patternFill>
    </fill>
    <fill>
      <patternFill patternType="solid">
        <fgColor indexed="9"/>
        <bgColor indexed="26"/>
      </patternFill>
    </fill>
    <fill>
      <patternFill patternType="solid">
        <fgColor rgb="FF376BB2"/>
        <bgColor indexed="23"/>
      </patternFill>
    </fill>
    <fill>
      <patternFill patternType="solid">
        <fgColor rgb="FF00B050"/>
        <bgColor indexed="64"/>
      </patternFill>
    </fill>
    <fill>
      <patternFill patternType="solid">
        <fgColor theme="3"/>
        <bgColor indexed="64"/>
      </patternFill>
    </fill>
    <fill>
      <patternFill patternType="solid">
        <fgColor rgb="FF376BB2"/>
        <bgColor indexed="64"/>
      </patternFill>
    </fill>
    <fill>
      <patternFill patternType="solid">
        <fgColor theme="0" tint="-0.249977111117893"/>
        <bgColor indexed="64"/>
      </patternFill>
    </fill>
    <fill>
      <patternFill patternType="solid">
        <fgColor rgb="FFC0C0C0"/>
        <bgColor indexed="64"/>
      </patternFill>
    </fill>
    <fill>
      <patternFill patternType="solid">
        <fgColor rgb="FF376BB2"/>
        <bgColor rgb="FFC0C0C0"/>
      </patternFill>
    </fill>
    <fill>
      <patternFill patternType="solid">
        <fgColor rgb="FF376BB2"/>
        <bgColor indexed="31"/>
      </patternFill>
    </fill>
  </fills>
  <borders count="83">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59"/>
      </left>
      <right style="thin">
        <color indexed="59"/>
      </right>
      <top style="thin">
        <color indexed="59"/>
      </top>
      <bottom style="thin">
        <color indexed="59"/>
      </bottom>
      <diagonal/>
    </border>
    <border>
      <left style="thin">
        <color indexed="64"/>
      </left>
      <right style="thin">
        <color indexed="64"/>
      </right>
      <top style="thin">
        <color indexed="64"/>
      </top>
      <bottom style="thin">
        <color indexed="64"/>
      </bottom>
      <diagonal/>
    </border>
    <border>
      <left style="thin">
        <color indexed="59"/>
      </left>
      <right style="thin">
        <color indexed="59"/>
      </right>
      <top/>
      <bottom/>
      <diagonal/>
    </border>
    <border>
      <left style="thin">
        <color indexed="59"/>
      </left>
      <right style="thin">
        <color indexed="59"/>
      </right>
      <top style="thin">
        <color indexed="59"/>
      </top>
      <bottom/>
      <diagonal/>
    </border>
    <border>
      <left style="thin">
        <color indexed="59"/>
      </left>
      <right/>
      <top style="thin">
        <color indexed="59"/>
      </top>
      <bottom style="thin">
        <color indexed="59"/>
      </bottom>
      <diagonal/>
    </border>
    <border>
      <left style="thin">
        <color indexed="59"/>
      </left>
      <right style="thin">
        <color indexed="59"/>
      </right>
      <top/>
      <bottom style="thin">
        <color indexed="59"/>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59"/>
      </left>
      <right style="thin">
        <color indexed="59"/>
      </right>
      <top style="medium">
        <color indexed="59"/>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top style="medium">
        <color indexed="59"/>
      </top>
      <bottom style="medium">
        <color indexed="59"/>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59"/>
      </left>
      <right style="thin">
        <color indexed="59"/>
      </right>
      <top/>
      <bottom style="medium">
        <color indexed="59"/>
      </bottom>
      <diagonal/>
    </border>
    <border>
      <left/>
      <right style="thin">
        <color indexed="59"/>
      </right>
      <top style="thin">
        <color indexed="59"/>
      </top>
      <bottom style="thin">
        <color indexed="59"/>
      </bottom>
      <diagonal/>
    </border>
    <border>
      <left/>
      <right/>
      <top style="thin">
        <color indexed="59"/>
      </top>
      <bottom style="thin">
        <color indexed="59"/>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59"/>
      </right>
      <top style="medium">
        <color indexed="59"/>
      </top>
      <bottom/>
      <diagonal/>
    </border>
    <border>
      <left/>
      <right style="thin">
        <color indexed="59"/>
      </right>
      <top/>
      <bottom style="medium">
        <color indexed="59"/>
      </bottom>
      <diagonal/>
    </border>
    <border>
      <left style="medium">
        <color theme="0"/>
      </left>
      <right/>
      <top/>
      <bottom/>
      <diagonal/>
    </border>
    <border>
      <left style="thin">
        <color theme="3"/>
      </left>
      <right/>
      <top/>
      <bottom style="thin">
        <color theme="3"/>
      </bottom>
      <diagonal/>
    </border>
    <border>
      <left/>
      <right/>
      <top/>
      <bottom style="thin">
        <color theme="3"/>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right style="thin">
        <color theme="3"/>
      </right>
      <top/>
      <bottom style="thin">
        <color theme="3"/>
      </bottom>
      <diagonal/>
    </border>
    <border>
      <left style="thin">
        <color theme="3"/>
      </left>
      <right/>
      <top/>
      <bottom/>
      <diagonal/>
    </border>
    <border>
      <left/>
      <right style="thin">
        <color theme="3"/>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style="thin">
        <color indexed="64"/>
      </left>
      <right/>
      <top style="thin">
        <color indexed="64"/>
      </top>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style="thin">
        <color indexed="59"/>
      </top>
      <bottom/>
      <diagonal/>
    </border>
    <border>
      <left style="thin">
        <color indexed="64"/>
      </left>
      <right style="thin">
        <color indexed="64"/>
      </right>
      <top style="thin">
        <color indexed="64"/>
      </top>
      <bottom/>
      <diagonal/>
    </border>
    <border>
      <left style="thin">
        <color indexed="59"/>
      </left>
      <right/>
      <top/>
      <bottom style="thin">
        <color indexed="59"/>
      </bottom>
      <diagonal/>
    </border>
    <border>
      <left/>
      <right style="thin">
        <color indexed="64"/>
      </right>
      <top style="thin">
        <color indexed="59"/>
      </top>
      <bottom style="thin">
        <color indexed="59"/>
      </bottom>
      <diagonal/>
    </border>
    <border>
      <left style="thin">
        <color indexed="59"/>
      </left>
      <right/>
      <top style="thin">
        <color indexed="59"/>
      </top>
      <bottom/>
      <diagonal/>
    </border>
    <border>
      <left/>
      <right/>
      <top style="thin">
        <color indexed="59"/>
      </top>
      <bottom/>
      <diagonal/>
    </border>
    <border>
      <left/>
      <right style="thin">
        <color indexed="59"/>
      </right>
      <top style="thin">
        <color indexed="59"/>
      </top>
      <bottom/>
      <diagonal/>
    </border>
    <border>
      <left/>
      <right style="thin">
        <color indexed="59"/>
      </right>
      <top/>
      <bottom style="thin">
        <color indexed="59"/>
      </bottom>
      <diagonal/>
    </border>
    <border>
      <left/>
      <right/>
      <top style="medium">
        <color indexed="64"/>
      </top>
      <bottom/>
      <diagonal/>
    </border>
    <border>
      <left style="thin">
        <color indexed="64"/>
      </left>
      <right style="thin">
        <color indexed="64"/>
      </right>
      <top style="medium">
        <color indexed="64"/>
      </top>
      <bottom style="medium">
        <color indexed="59"/>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theme="3"/>
      </left>
      <right/>
      <top/>
      <bottom style="thin">
        <color indexed="64"/>
      </bottom>
      <diagonal/>
    </border>
    <border>
      <left/>
      <right style="thin">
        <color theme="3"/>
      </right>
      <top/>
      <bottom style="thin">
        <color indexed="64"/>
      </bottom>
      <diagonal/>
    </border>
    <border>
      <left style="thin">
        <color indexed="64"/>
      </left>
      <right/>
      <top/>
      <bottom/>
      <diagonal/>
    </border>
    <border>
      <left style="thin">
        <color indexed="64"/>
      </left>
      <right style="thin">
        <color indexed="64"/>
      </right>
      <top style="medium">
        <color indexed="59"/>
      </top>
      <bottom/>
      <diagonal/>
    </border>
    <border>
      <left style="medium">
        <color indexed="64"/>
      </left>
      <right/>
      <top/>
      <bottom/>
      <diagonal/>
    </border>
    <border>
      <left style="thin">
        <color indexed="59"/>
      </left>
      <right/>
      <top/>
      <bottom style="medium">
        <color indexed="59"/>
      </bottom>
      <diagonal/>
    </border>
    <border>
      <left style="thin">
        <color indexed="59"/>
      </left>
      <right/>
      <top style="medium">
        <color indexed="59"/>
      </top>
      <bottom/>
      <diagonal/>
    </border>
    <border>
      <left style="thin">
        <color indexed="64"/>
      </left>
      <right/>
      <top style="medium">
        <color indexed="64"/>
      </top>
      <bottom style="thin">
        <color indexed="64"/>
      </bottom>
      <diagonal/>
    </border>
  </borders>
  <cellStyleXfs count="54">
    <xf numFmtId="0" fontId="0" fillId="0" borderId="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Alignment="0" applyProtection="0"/>
    <xf numFmtId="0" fontId="6" fillId="20" borderId="2" applyNumberFormat="0" applyAlignment="0" applyProtection="0"/>
    <xf numFmtId="0" fontId="7" fillId="7" borderId="2" applyNumberFormat="0" applyAlignment="0" applyProtection="0"/>
    <xf numFmtId="0" fontId="8" fillId="0" borderId="3" applyNumberFormat="0" applyFill="0" applyAlignment="0" applyProtection="0"/>
    <xf numFmtId="0" fontId="9" fillId="0" borderId="0" applyNumberFormat="0" applyFill="0" applyBorder="0" applyAlignment="0" applyProtection="0"/>
    <xf numFmtId="165" fontId="28" fillId="0" borderId="0" applyFill="0" applyBorder="0" applyAlignment="0" applyProtection="0"/>
    <xf numFmtId="0" fontId="10" fillId="4" borderId="0" applyNumberFormat="0" applyBorder="0" applyAlignment="0" applyProtection="0"/>
    <xf numFmtId="0" fontId="11" fillId="21" borderId="0" applyNumberFormat="0" applyBorder="0" applyAlignment="0" applyProtection="0"/>
    <xf numFmtId="0" fontId="28" fillId="22" borderId="4" applyNumberFormat="0" applyAlignment="0" applyProtection="0"/>
    <xf numFmtId="0" fontId="12" fillId="3" borderId="0" applyNumberFormat="0" applyBorder="0" applyAlignment="0" applyProtection="0"/>
    <xf numFmtId="0" fontId="13" fillId="0" borderId="0"/>
    <xf numFmtId="0" fontId="14" fillId="0" borderId="0" applyNumberFormat="0" applyFill="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0" borderId="8" applyNumberFormat="0" applyFill="0" applyAlignment="0" applyProtection="0"/>
    <xf numFmtId="165" fontId="28" fillId="0" borderId="0" applyFill="0" applyBorder="0" applyAlignment="0" applyProtection="0"/>
    <xf numFmtId="0" fontId="19" fillId="0" borderId="0" applyNumberFormat="0" applyFill="0" applyBorder="0" applyAlignment="0" applyProtection="0"/>
    <xf numFmtId="0" fontId="20" fillId="23" borderId="9" applyNumberFormat="0" applyAlignment="0" applyProtection="0"/>
    <xf numFmtId="0" fontId="13" fillId="0" borderId="0"/>
    <xf numFmtId="0" fontId="38" fillId="0" borderId="0"/>
    <xf numFmtId="175" fontId="38" fillId="0" borderId="0" applyFont="0" applyFill="0" applyBorder="0" applyAlignment="0" applyProtection="0"/>
    <xf numFmtId="164" fontId="38" fillId="0" borderId="0" applyFont="0" applyFill="0" applyBorder="0" applyAlignment="0" applyProtection="0"/>
    <xf numFmtId="164" fontId="28" fillId="0" borderId="0" applyFont="0" applyFill="0" applyBorder="0" applyAlignment="0" applyProtection="0"/>
    <xf numFmtId="0" fontId="3" fillId="0" borderId="0"/>
    <xf numFmtId="0" fontId="13" fillId="0" borderId="0"/>
    <xf numFmtId="175" fontId="13" fillId="0" borderId="0" applyFont="0" applyFill="0" applyBorder="0" applyAlignment="0" applyProtection="0"/>
    <xf numFmtId="164" fontId="13" fillId="0" borderId="0" applyFont="0" applyFill="0" applyBorder="0" applyAlignment="0" applyProtection="0"/>
  </cellStyleXfs>
  <cellXfs count="589">
    <xf numFmtId="0" fontId="0" fillId="0" borderId="0" xfId="0"/>
    <xf numFmtId="171" fontId="24" fillId="0" borderId="0" xfId="42" applyNumberFormat="1" applyFont="1" applyFill="1" applyBorder="1" applyAlignment="1" applyProtection="1">
      <alignment vertical="center"/>
    </xf>
    <xf numFmtId="0" fontId="23" fillId="0" borderId="0" xfId="0" applyFont="1" applyAlignment="1">
      <alignment horizontal="left" vertical="center"/>
    </xf>
    <xf numFmtId="0" fontId="35" fillId="0" borderId="0" xfId="0" applyFont="1" applyAlignment="1">
      <alignment horizontal="left"/>
    </xf>
    <xf numFmtId="0" fontId="35" fillId="0" borderId="0" xfId="0" applyFont="1"/>
    <xf numFmtId="0" fontId="30" fillId="0" borderId="0" xfId="0" applyFont="1"/>
    <xf numFmtId="0" fontId="30" fillId="0" borderId="0" xfId="0" applyFont="1" applyAlignment="1">
      <alignment horizontal="left"/>
    </xf>
    <xf numFmtId="0" fontId="23" fillId="0" borderId="0" xfId="0" applyFont="1" applyAlignment="1">
      <alignment horizontal="left" vertical="center" indent="1"/>
    </xf>
    <xf numFmtId="0" fontId="34" fillId="0" borderId="0" xfId="0" applyFont="1" applyAlignment="1">
      <alignment horizontal="left" vertical="center"/>
    </xf>
    <xf numFmtId="0" fontId="32" fillId="0" borderId="0" xfId="0" applyFont="1"/>
    <xf numFmtId="0" fontId="30" fillId="29" borderId="0" xfId="0" applyFont="1" applyFill="1" applyAlignment="1">
      <alignment horizontal="left" vertical="center" wrapText="1"/>
    </xf>
    <xf numFmtId="0" fontId="30" fillId="29" borderId="0" xfId="0" applyFont="1" applyFill="1" applyAlignment="1">
      <alignment horizontal="left" vertical="center"/>
    </xf>
    <xf numFmtId="0" fontId="34" fillId="28" borderId="0" xfId="0" applyFont="1" applyFill="1" applyAlignment="1">
      <alignment horizontal="centerContinuous"/>
    </xf>
    <xf numFmtId="0" fontId="34" fillId="28" borderId="0" xfId="0" applyFont="1" applyFill="1" applyAlignment="1">
      <alignment horizontal="centerContinuous" vertical="center"/>
    </xf>
    <xf numFmtId="0" fontId="34" fillId="28" borderId="40" xfId="0" applyFont="1" applyFill="1" applyBorder="1" applyAlignment="1">
      <alignment horizontal="centerContinuous" vertical="center"/>
    </xf>
    <xf numFmtId="0" fontId="37" fillId="30" borderId="0" xfId="0" applyFont="1" applyFill="1" applyAlignment="1">
      <alignment horizontal="left" vertical="center" indent="2"/>
    </xf>
    <xf numFmtId="0" fontId="36" fillId="30" borderId="0" xfId="0" applyFont="1" applyFill="1" applyAlignment="1">
      <alignment horizontal="left"/>
    </xf>
    <xf numFmtId="4" fontId="36" fillId="30" borderId="0" xfId="0" applyNumberFormat="1" applyFont="1" applyFill="1" applyAlignment="1">
      <alignment horizontal="center"/>
    </xf>
    <xf numFmtId="0" fontId="36" fillId="30" borderId="0" xfId="0" applyFont="1" applyFill="1" applyAlignment="1">
      <alignment horizontal="center"/>
    </xf>
    <xf numFmtId="0" fontId="34" fillId="30" borderId="0" xfId="0" applyFont="1" applyFill="1"/>
    <xf numFmtId="0" fontId="34" fillId="29" borderId="0" xfId="0" applyFont="1" applyFill="1" applyAlignment="1">
      <alignment horizontal="centerContinuous"/>
    </xf>
    <xf numFmtId="0" fontId="37" fillId="0" borderId="0" xfId="0" applyFont="1" applyAlignment="1">
      <alignment horizontal="left" vertical="center" indent="2"/>
    </xf>
    <xf numFmtId="0" fontId="37" fillId="30" borderId="43" xfId="0" applyFont="1" applyFill="1" applyBorder="1" applyAlignment="1">
      <alignment horizontal="left" vertical="center" indent="2"/>
    </xf>
    <xf numFmtId="0" fontId="36" fillId="30" borderId="44" xfId="0" applyFont="1" applyFill="1" applyBorder="1" applyAlignment="1">
      <alignment horizontal="left"/>
    </xf>
    <xf numFmtId="4" fontId="36" fillId="30" borderId="44" xfId="0" applyNumberFormat="1" applyFont="1" applyFill="1" applyBorder="1" applyAlignment="1">
      <alignment horizontal="center"/>
    </xf>
    <xf numFmtId="0" fontId="34" fillId="30" borderId="45" xfId="0" applyFont="1" applyFill="1" applyBorder="1"/>
    <xf numFmtId="0" fontId="34" fillId="30" borderId="47" xfId="0" applyFont="1" applyFill="1" applyBorder="1" applyAlignment="1">
      <alignment horizontal="left" vertical="center" indent="2"/>
    </xf>
    <xf numFmtId="0" fontId="37" fillId="30" borderId="44" xfId="0" applyFont="1" applyFill="1" applyBorder="1" applyAlignment="1">
      <alignment horizontal="left" vertical="center" indent="2"/>
    </xf>
    <xf numFmtId="2" fontId="36" fillId="30" borderId="0" xfId="0" applyNumberFormat="1" applyFont="1" applyFill="1" applyAlignment="1">
      <alignment horizontal="center"/>
    </xf>
    <xf numFmtId="2" fontId="30" fillId="0" borderId="0" xfId="0" applyNumberFormat="1" applyFont="1" applyAlignment="1">
      <alignment horizontal="center"/>
    </xf>
    <xf numFmtId="2" fontId="35" fillId="0" borderId="0" xfId="0" applyNumberFormat="1" applyFont="1" applyAlignment="1">
      <alignment horizontal="center"/>
    </xf>
    <xf numFmtId="2" fontId="34" fillId="29" borderId="0" xfId="0" applyNumberFormat="1" applyFont="1" applyFill="1" applyAlignment="1">
      <alignment horizontal="center"/>
    </xf>
    <xf numFmtId="2" fontId="30" fillId="29" borderId="0" xfId="0" applyNumberFormat="1" applyFont="1" applyFill="1" applyAlignment="1">
      <alignment horizontal="center" vertical="center" wrapText="1"/>
    </xf>
    <xf numFmtId="1" fontId="36" fillId="30" borderId="0" xfId="0" applyNumberFormat="1" applyFont="1" applyFill="1" applyAlignment="1">
      <alignment horizontal="left"/>
    </xf>
    <xf numFmtId="174" fontId="30" fillId="28" borderId="0" xfId="0" applyNumberFormat="1" applyFont="1" applyFill="1" applyAlignment="1">
      <alignment horizontal="left" vertical="center" wrapText="1"/>
    </xf>
    <xf numFmtId="0" fontId="30" fillId="28" borderId="0" xfId="0" applyFont="1" applyFill="1" applyAlignment="1">
      <alignment horizontal="right" vertical="center" wrapText="1" indent="1"/>
    </xf>
    <xf numFmtId="0" fontId="30" fillId="28" borderId="0" xfId="0" applyFont="1" applyFill="1" applyAlignment="1">
      <alignment horizontal="right" vertical="center" wrapText="1" indent="2"/>
    </xf>
    <xf numFmtId="4" fontId="34" fillId="30" borderId="0" xfId="0" applyNumberFormat="1" applyFont="1" applyFill="1"/>
    <xf numFmtId="4" fontId="35" fillId="0" borderId="0" xfId="0" applyNumberFormat="1" applyFont="1"/>
    <xf numFmtId="4" fontId="34" fillId="28" borderId="0" xfId="0" applyNumberFormat="1" applyFont="1" applyFill="1" applyAlignment="1">
      <alignment horizontal="centerContinuous"/>
    </xf>
    <xf numFmtId="4" fontId="30" fillId="28" borderId="0" xfId="0" applyNumberFormat="1" applyFont="1" applyFill="1" applyAlignment="1">
      <alignment horizontal="right" vertical="center" wrapText="1" indent="2"/>
    </xf>
    <xf numFmtId="4" fontId="30" fillId="0" borderId="0" xfId="0" applyNumberFormat="1" applyFont="1"/>
    <xf numFmtId="172" fontId="34" fillId="30" borderId="0" xfId="0" applyNumberFormat="1" applyFont="1" applyFill="1"/>
    <xf numFmtId="172" fontId="35" fillId="0" borderId="0" xfId="0" applyNumberFormat="1" applyFont="1"/>
    <xf numFmtId="172" fontId="34" fillId="28" borderId="0" xfId="0" applyNumberFormat="1" applyFont="1" applyFill="1" applyAlignment="1">
      <alignment horizontal="centerContinuous"/>
    </xf>
    <xf numFmtId="172" fontId="30" fillId="28" borderId="0" xfId="0" applyNumberFormat="1" applyFont="1" applyFill="1" applyAlignment="1">
      <alignment horizontal="left" vertical="center" wrapText="1"/>
    </xf>
    <xf numFmtId="172" fontId="30" fillId="0" borderId="0" xfId="0" applyNumberFormat="1" applyFont="1"/>
    <xf numFmtId="172" fontId="30" fillId="28" borderId="0" xfId="0" applyNumberFormat="1" applyFont="1" applyFill="1" applyAlignment="1">
      <alignment horizontal="left" vertical="center"/>
    </xf>
    <xf numFmtId="0" fontId="34" fillId="29" borderId="0" xfId="0" applyFont="1" applyFill="1" applyAlignment="1">
      <alignment horizontal="left"/>
    </xf>
    <xf numFmtId="4" fontId="36" fillId="30" borderId="0" xfId="0" applyNumberFormat="1" applyFont="1" applyFill="1" applyAlignment="1">
      <alignment horizontal="right"/>
    </xf>
    <xf numFmtId="4" fontId="30" fillId="0" borderId="0" xfId="0" applyNumberFormat="1" applyFont="1" applyAlignment="1">
      <alignment horizontal="right"/>
    </xf>
    <xf numFmtId="4" fontId="35" fillId="0" borderId="0" xfId="0" applyNumberFormat="1" applyFont="1" applyAlignment="1">
      <alignment horizontal="right"/>
    </xf>
    <xf numFmtId="0" fontId="34" fillId="29" borderId="0" xfId="0" applyFont="1" applyFill="1" applyAlignment="1">
      <alignment horizontal="right"/>
    </xf>
    <xf numFmtId="4" fontId="30" fillId="29" borderId="0" xfId="0" applyNumberFormat="1" applyFont="1" applyFill="1" applyAlignment="1">
      <alignment horizontal="right" vertical="center" wrapText="1" indent="1"/>
    </xf>
    <xf numFmtId="1" fontId="36" fillId="30" borderId="0" xfId="0" applyNumberFormat="1" applyFont="1" applyFill="1" applyAlignment="1">
      <alignment horizontal="left" wrapText="1"/>
    </xf>
    <xf numFmtId="0" fontId="34" fillId="30" borderId="0" xfId="0" applyFont="1" applyFill="1" applyAlignment="1">
      <alignment horizontal="left" vertical="center" indent="2"/>
    </xf>
    <xf numFmtId="171" fontId="23" fillId="0" borderId="10" xfId="42" applyNumberFormat="1" applyFont="1" applyFill="1" applyBorder="1" applyAlignment="1" applyProtection="1">
      <alignment vertical="center" textRotation="67"/>
    </xf>
    <xf numFmtId="171" fontId="23" fillId="0" borderId="14" xfId="42" applyNumberFormat="1" applyFont="1" applyFill="1" applyBorder="1" applyAlignment="1" applyProtection="1">
      <alignment vertical="center" textRotation="67"/>
    </xf>
    <xf numFmtId="171" fontId="23" fillId="0" borderId="11" xfId="42" applyNumberFormat="1" applyFont="1" applyFill="1" applyBorder="1" applyAlignment="1" applyProtection="1">
      <alignment vertical="center" textRotation="67"/>
    </xf>
    <xf numFmtId="171" fontId="13" fillId="0" borderId="10" xfId="42" applyNumberFormat="1" applyFont="1" applyFill="1" applyBorder="1" applyAlignment="1" applyProtection="1">
      <alignment vertical="center"/>
    </xf>
    <xf numFmtId="171" fontId="13" fillId="0" borderId="15" xfId="42" applyNumberFormat="1" applyFont="1" applyFill="1" applyBorder="1" applyAlignment="1" applyProtection="1">
      <alignment vertical="center"/>
    </xf>
    <xf numFmtId="4" fontId="13" fillId="0" borderId="10" xfId="42" applyNumberFormat="1" applyFont="1" applyFill="1" applyBorder="1" applyAlignment="1" applyProtection="1">
      <alignment vertical="center"/>
    </xf>
    <xf numFmtId="172" fontId="13" fillId="0" borderId="10" xfId="42" applyNumberFormat="1" applyFont="1" applyFill="1" applyBorder="1" applyAlignment="1" applyProtection="1">
      <alignment vertical="center"/>
    </xf>
    <xf numFmtId="171" fontId="23" fillId="0" borderId="10" xfId="42" applyNumberFormat="1" applyFont="1" applyFill="1" applyBorder="1" applyAlignment="1" applyProtection="1">
      <alignment vertical="center"/>
    </xf>
    <xf numFmtId="171" fontId="23" fillId="0" borderId="0" xfId="42" applyNumberFormat="1" applyFont="1" applyFill="1" applyBorder="1" applyAlignment="1" applyProtection="1">
      <alignment vertical="center"/>
    </xf>
    <xf numFmtId="0" fontId="13" fillId="0" borderId="0" xfId="35" applyAlignment="1">
      <alignment vertical="center"/>
    </xf>
    <xf numFmtId="166" fontId="13" fillId="25" borderId="53" xfId="0" applyNumberFormat="1" applyFont="1" applyFill="1" applyBorder="1" applyAlignment="1" applyProtection="1">
      <alignment horizontal="right" vertical="center"/>
      <protection locked="0"/>
    </xf>
    <xf numFmtId="166" fontId="23" fillId="0" borderId="57" xfId="0" applyNumberFormat="1" applyFont="1" applyBorder="1" applyAlignment="1">
      <alignment horizontal="right" vertical="center"/>
    </xf>
    <xf numFmtId="0" fontId="13" fillId="0" borderId="0" xfId="35" applyAlignment="1">
      <alignment horizontal="right" vertical="center"/>
    </xf>
    <xf numFmtId="0" fontId="13" fillId="0" borderId="0" xfId="0" applyFont="1" applyAlignment="1">
      <alignment horizontal="right" vertical="center"/>
    </xf>
    <xf numFmtId="0" fontId="13" fillId="0" borderId="0" xfId="0" applyFont="1" applyAlignment="1">
      <alignment vertical="center"/>
    </xf>
    <xf numFmtId="0" fontId="23" fillId="0" borderId="0" xfId="35" applyFont="1" applyAlignment="1">
      <alignment horizontal="right" vertical="center"/>
    </xf>
    <xf numFmtId="0" fontId="23" fillId="0" borderId="10" xfId="0" applyFont="1" applyBorder="1" applyAlignment="1">
      <alignment horizontal="center" vertical="center" wrapText="1"/>
    </xf>
    <xf numFmtId="166" fontId="23" fillId="0" borderId="12" xfId="35" applyNumberFormat="1" applyFont="1" applyBorder="1" applyAlignment="1">
      <alignment horizontal="right" vertical="center"/>
    </xf>
    <xf numFmtId="166" fontId="23" fillId="0" borderId="13" xfId="35" applyNumberFormat="1" applyFont="1" applyBorder="1" applyAlignment="1">
      <alignment horizontal="right" vertical="center"/>
    </xf>
    <xf numFmtId="166" fontId="13" fillId="20" borderId="10" xfId="0" applyNumberFormat="1" applyFont="1" applyFill="1" applyBorder="1" applyAlignment="1" applyProtection="1">
      <alignment horizontal="right" vertical="center"/>
      <protection locked="0"/>
    </xf>
    <xf numFmtId="166" fontId="13" fillId="20" borderId="13" xfId="0" applyNumberFormat="1" applyFont="1" applyFill="1" applyBorder="1" applyAlignment="1" applyProtection="1">
      <alignment horizontal="right" vertical="center"/>
      <protection locked="0"/>
    </xf>
    <xf numFmtId="166" fontId="13" fillId="20" borderId="14" xfId="0" applyNumberFormat="1" applyFont="1" applyFill="1" applyBorder="1" applyAlignment="1" applyProtection="1">
      <alignment horizontal="right" vertical="center"/>
      <protection locked="0"/>
    </xf>
    <xf numFmtId="173" fontId="13" fillId="25" borderId="14" xfId="0" applyNumberFormat="1" applyFont="1" applyFill="1" applyBorder="1" applyAlignment="1" applyProtection="1">
      <alignment horizontal="right" vertical="center"/>
      <protection locked="0"/>
    </xf>
    <xf numFmtId="166" fontId="13" fillId="20" borderId="11" xfId="0" applyNumberFormat="1" applyFont="1" applyFill="1" applyBorder="1" applyAlignment="1" applyProtection="1">
      <alignment horizontal="right" vertical="center"/>
      <protection locked="0"/>
    </xf>
    <xf numFmtId="166" fontId="13" fillId="25" borderId="14" xfId="0" applyNumberFormat="1" applyFont="1" applyFill="1" applyBorder="1" applyAlignment="1" applyProtection="1">
      <alignment horizontal="right" vertical="center"/>
      <protection locked="0"/>
    </xf>
    <xf numFmtId="166" fontId="23" fillId="0" borderId="10" xfId="0" applyNumberFormat="1" applyFont="1" applyBorder="1" applyAlignment="1">
      <alignment horizontal="right" vertical="center"/>
    </xf>
    <xf numFmtId="166" fontId="23" fillId="0" borderId="13" xfId="0" applyNumberFormat="1" applyFont="1" applyBorder="1" applyAlignment="1">
      <alignment horizontal="right" vertical="center"/>
    </xf>
    <xf numFmtId="166" fontId="13" fillId="0" borderId="0" xfId="0" applyNumberFormat="1" applyFont="1" applyAlignment="1">
      <alignment horizontal="right" vertical="center"/>
    </xf>
    <xf numFmtId="166" fontId="13" fillId="20" borderId="13" xfId="35" applyNumberFormat="1" applyFill="1" applyBorder="1" applyAlignment="1" applyProtection="1">
      <alignment horizontal="right" vertical="center"/>
      <protection locked="0"/>
    </xf>
    <xf numFmtId="166" fontId="13" fillId="20" borderId="15" xfId="35" applyNumberFormat="1" applyFill="1" applyBorder="1" applyAlignment="1" applyProtection="1">
      <alignment horizontal="right" vertical="center"/>
      <protection locked="0"/>
    </xf>
    <xf numFmtId="166" fontId="13" fillId="20" borderId="10" xfId="35" applyNumberFormat="1" applyFill="1" applyBorder="1" applyAlignment="1" applyProtection="1">
      <alignment horizontal="right" vertical="center"/>
      <protection locked="0"/>
    </xf>
    <xf numFmtId="0" fontId="13" fillId="0" borderId="10" xfId="35" applyBorder="1" applyAlignment="1">
      <alignment vertical="center"/>
    </xf>
    <xf numFmtId="168" fontId="13" fillId="20" borderId="10" xfId="35" applyNumberFormat="1" applyFill="1" applyBorder="1" applyAlignment="1" applyProtection="1">
      <alignment vertical="center"/>
      <protection locked="0"/>
    </xf>
    <xf numFmtId="166" fontId="23" fillId="0" borderId="13" xfId="35" applyNumberFormat="1" applyFont="1" applyBorder="1" applyAlignment="1">
      <alignment horizontal="center" vertical="center"/>
    </xf>
    <xf numFmtId="169" fontId="23" fillId="20" borderId="13" xfId="35" applyNumberFormat="1" applyFont="1" applyFill="1" applyBorder="1" applyAlignment="1" applyProtection="1">
      <alignment horizontal="right" vertical="center"/>
      <protection locked="0"/>
    </xf>
    <xf numFmtId="166" fontId="23" fillId="0" borderId="0" xfId="35" applyNumberFormat="1" applyFont="1" applyAlignment="1">
      <alignment horizontal="right" vertical="center"/>
    </xf>
    <xf numFmtId="167" fontId="23" fillId="0" borderId="0" xfId="0" applyNumberFormat="1" applyFont="1" applyAlignment="1">
      <alignment vertical="center"/>
    </xf>
    <xf numFmtId="166" fontId="13" fillId="0" borderId="0" xfId="35" applyNumberFormat="1" applyAlignment="1">
      <alignment vertical="center"/>
    </xf>
    <xf numFmtId="166" fontId="23" fillId="0" borderId="10" xfId="0" applyNumberFormat="1" applyFont="1" applyBorder="1" applyAlignment="1">
      <alignment vertical="center"/>
    </xf>
    <xf numFmtId="0" fontId="23" fillId="0" borderId="57" xfId="0" applyFont="1" applyBorder="1" applyAlignment="1">
      <alignment horizontal="center" vertical="center" wrapText="1"/>
    </xf>
    <xf numFmtId="166" fontId="23" fillId="0" borderId="58" xfId="35" applyNumberFormat="1" applyFont="1" applyBorder="1" applyAlignment="1">
      <alignment horizontal="right" vertical="center"/>
    </xf>
    <xf numFmtId="0" fontId="13" fillId="0" borderId="54" xfId="35" applyBorder="1" applyAlignment="1">
      <alignment vertical="center"/>
    </xf>
    <xf numFmtId="0" fontId="13" fillId="0" borderId="55" xfId="35" applyBorder="1" applyAlignment="1">
      <alignment vertical="center"/>
    </xf>
    <xf numFmtId="166" fontId="13" fillId="25" borderId="57" xfId="0" applyNumberFormat="1" applyFont="1" applyFill="1" applyBorder="1" applyAlignment="1" applyProtection="1">
      <alignment horizontal="right" vertical="center"/>
      <protection locked="0"/>
    </xf>
    <xf numFmtId="166" fontId="13" fillId="25" borderId="58" xfId="0" applyNumberFormat="1" applyFont="1" applyFill="1" applyBorder="1" applyAlignment="1" applyProtection="1">
      <alignment horizontal="right" vertical="center"/>
      <protection locked="0"/>
    </xf>
    <xf numFmtId="173" fontId="13" fillId="25" borderId="53" xfId="0" applyNumberFormat="1" applyFont="1" applyFill="1" applyBorder="1" applyAlignment="1" applyProtection="1">
      <alignment horizontal="right" vertical="center"/>
      <protection locked="0"/>
    </xf>
    <xf numFmtId="166" fontId="13" fillId="25" borderId="11" xfId="0" applyNumberFormat="1" applyFont="1" applyFill="1" applyBorder="1" applyAlignment="1" applyProtection="1">
      <alignment horizontal="right" vertical="center"/>
      <protection locked="0"/>
    </xf>
    <xf numFmtId="0" fontId="23" fillId="0" borderId="52" xfId="35" applyFont="1" applyBorder="1" applyAlignment="1">
      <alignment vertical="center"/>
    </xf>
    <xf numFmtId="0" fontId="13" fillId="0" borderId="65" xfId="35" applyBorder="1" applyAlignment="1">
      <alignment vertical="center"/>
    </xf>
    <xf numFmtId="166" fontId="23" fillId="0" borderId="58" xfId="0" applyNumberFormat="1" applyFont="1" applyBorder="1" applyAlignment="1">
      <alignment horizontal="right" vertical="center"/>
    </xf>
    <xf numFmtId="0" fontId="23" fillId="0" borderId="61" xfId="35" applyFont="1" applyBorder="1" applyAlignment="1">
      <alignment vertical="center"/>
    </xf>
    <xf numFmtId="166" fontId="13" fillId="0" borderId="11" xfId="0" applyNumberFormat="1" applyFont="1" applyBorder="1" applyAlignment="1">
      <alignment horizontal="right" vertical="center"/>
    </xf>
    <xf numFmtId="166" fontId="13" fillId="24" borderId="11" xfId="35" applyNumberFormat="1" applyFill="1" applyBorder="1" applyAlignment="1" applyProtection="1">
      <alignment horizontal="right" vertical="center"/>
      <protection locked="0"/>
    </xf>
    <xf numFmtId="166" fontId="13" fillId="24" borderId="11" xfId="0" applyNumberFormat="1" applyFont="1" applyFill="1" applyBorder="1" applyAlignment="1" applyProtection="1">
      <alignment horizontal="right" vertical="center"/>
      <protection locked="0"/>
    </xf>
    <xf numFmtId="166" fontId="13" fillId="24" borderId="12" xfId="35" applyNumberFormat="1" applyFill="1" applyBorder="1" applyAlignment="1" applyProtection="1">
      <alignment horizontal="right" vertical="center"/>
      <protection locked="0"/>
    </xf>
    <xf numFmtId="166" fontId="13" fillId="24" borderId="12" xfId="0" applyNumberFormat="1" applyFont="1" applyFill="1" applyBorder="1" applyAlignment="1" applyProtection="1">
      <alignment horizontal="right" vertical="center"/>
      <protection locked="0"/>
    </xf>
    <xf numFmtId="166" fontId="13" fillId="25" borderId="15" xfId="35" applyNumberFormat="1" applyFill="1" applyBorder="1" applyAlignment="1" applyProtection="1">
      <alignment horizontal="right" vertical="center"/>
      <protection locked="0"/>
    </xf>
    <xf numFmtId="166" fontId="13" fillId="25" borderId="57" xfId="35" applyNumberFormat="1" applyFill="1" applyBorder="1" applyAlignment="1" applyProtection="1">
      <alignment horizontal="right" vertical="center"/>
      <protection locked="0"/>
    </xf>
    <xf numFmtId="168" fontId="13" fillId="20" borderId="57" xfId="35" applyNumberFormat="1" applyFill="1" applyBorder="1" applyAlignment="1" applyProtection="1">
      <alignment vertical="center"/>
      <protection locked="0"/>
    </xf>
    <xf numFmtId="166" fontId="13" fillId="0" borderId="57" xfId="0" applyNumberFormat="1" applyFont="1" applyBorder="1" applyAlignment="1">
      <alignment horizontal="right" vertical="center"/>
    </xf>
    <xf numFmtId="166" fontId="23" fillId="0" borderId="58" xfId="35" applyNumberFormat="1" applyFont="1" applyBorder="1" applyAlignment="1">
      <alignment horizontal="center" vertical="center"/>
    </xf>
    <xf numFmtId="169" fontId="23" fillId="20" borderId="58" xfId="35" applyNumberFormat="1" applyFont="1" applyFill="1" applyBorder="1" applyAlignment="1" applyProtection="1">
      <alignment horizontal="right" vertical="center"/>
      <protection locked="0"/>
    </xf>
    <xf numFmtId="166" fontId="23" fillId="0" borderId="52" xfId="35" applyNumberFormat="1" applyFont="1" applyBorder="1" applyAlignment="1">
      <alignment vertical="center" wrapText="1"/>
    </xf>
    <xf numFmtId="166" fontId="23" fillId="0" borderId="57" xfId="0" applyNumberFormat="1" applyFont="1" applyBorder="1" applyAlignment="1">
      <alignment vertical="center"/>
    </xf>
    <xf numFmtId="0" fontId="34" fillId="30" borderId="48" xfId="0" applyFont="1" applyFill="1" applyBorder="1" applyAlignment="1">
      <alignment horizontal="left" vertical="center" indent="2"/>
    </xf>
    <xf numFmtId="0" fontId="30" fillId="0" borderId="47" xfId="0" applyFont="1" applyBorder="1" applyAlignment="1">
      <alignment vertical="center"/>
    </xf>
    <xf numFmtId="0" fontId="30" fillId="0" borderId="0" xfId="0" applyFont="1" applyAlignment="1">
      <alignment horizontal="right" vertical="center"/>
    </xf>
    <xf numFmtId="0" fontId="30" fillId="0" borderId="0" xfId="0" applyFont="1" applyAlignment="1">
      <alignment vertical="center"/>
    </xf>
    <xf numFmtId="0" fontId="21" fillId="0" borderId="0" xfId="0" applyFont="1" applyAlignment="1">
      <alignment vertical="center"/>
    </xf>
    <xf numFmtId="0" fontId="30" fillId="0" borderId="48" xfId="0" applyFont="1" applyBorder="1" applyAlignment="1">
      <alignment vertical="center" wrapText="1"/>
    </xf>
    <xf numFmtId="0" fontId="30" fillId="0" borderId="0" xfId="0" applyFont="1" applyAlignment="1">
      <alignment vertical="center" wrapText="1"/>
    </xf>
    <xf numFmtId="0" fontId="30" fillId="0" borderId="47" xfId="0" applyFont="1" applyBorder="1" applyAlignment="1">
      <alignment vertical="center" wrapText="1"/>
    </xf>
    <xf numFmtId="0" fontId="21" fillId="0" borderId="0" xfId="0" applyFont="1"/>
    <xf numFmtId="0" fontId="39" fillId="0" borderId="0" xfId="0" applyFont="1"/>
    <xf numFmtId="174" fontId="30" fillId="0" borderId="0" xfId="0" applyNumberFormat="1" applyFont="1"/>
    <xf numFmtId="174" fontId="30" fillId="0" borderId="49" xfId="0" applyNumberFormat="1" applyFont="1" applyBorder="1"/>
    <xf numFmtId="0" fontId="40" fillId="0" borderId="0" xfId="0" applyFont="1"/>
    <xf numFmtId="0" fontId="41" fillId="0" borderId="0" xfId="0" applyFont="1"/>
    <xf numFmtId="0" fontId="0" fillId="0" borderId="0" xfId="0" applyAlignment="1">
      <alignment vertical="center"/>
    </xf>
    <xf numFmtId="0" fontId="26" fillId="0" borderId="0" xfId="0" applyFont="1" applyAlignment="1">
      <alignment vertical="center"/>
    </xf>
    <xf numFmtId="0" fontId="26" fillId="0" borderId="0" xfId="0" applyFont="1"/>
    <xf numFmtId="0" fontId="23" fillId="0" borderId="0" xfId="0" applyFont="1" applyAlignment="1">
      <alignment horizontal="center" vertical="center" wrapText="1"/>
    </xf>
    <xf numFmtId="170" fontId="30" fillId="0" borderId="0" xfId="0" applyNumberFormat="1" applyFont="1" applyAlignment="1">
      <alignment vertical="center"/>
    </xf>
    <xf numFmtId="49" fontId="43" fillId="0" borderId="0" xfId="0" applyNumberFormat="1" applyFont="1"/>
    <xf numFmtId="49" fontId="23" fillId="0" borderId="0" xfId="0" applyNumberFormat="1" applyFont="1"/>
    <xf numFmtId="49" fontId="30" fillId="0" borderId="0" xfId="0" applyNumberFormat="1" applyFont="1"/>
    <xf numFmtId="49" fontId="30" fillId="0" borderId="0" xfId="0" applyNumberFormat="1" applyFont="1" applyAlignment="1">
      <alignment wrapText="1"/>
    </xf>
    <xf numFmtId="0" fontId="30" fillId="0" borderId="0" xfId="0" applyFont="1" applyAlignment="1">
      <alignment horizontal="center" vertical="center" wrapText="1"/>
    </xf>
    <xf numFmtId="0" fontId="30" fillId="0" borderId="0" xfId="0" applyFont="1" applyAlignment="1">
      <alignment horizontal="center" vertical="center"/>
    </xf>
    <xf numFmtId="0" fontId="35" fillId="0" borderId="0" xfId="0" applyFont="1" applyAlignment="1">
      <alignment horizontal="left" vertical="center" wrapText="1"/>
    </xf>
    <xf numFmtId="0" fontId="30" fillId="0" borderId="17" xfId="0" applyFont="1" applyBorder="1" applyAlignment="1">
      <alignment horizontal="center" vertical="center" wrapText="1"/>
    </xf>
    <xf numFmtId="0" fontId="30" fillId="0" borderId="17" xfId="0" applyFont="1" applyBorder="1" applyAlignment="1">
      <alignment horizontal="center" vertical="center"/>
    </xf>
    <xf numFmtId="0" fontId="35" fillId="0" borderId="0" xfId="0" applyFont="1" applyAlignment="1">
      <alignment horizontal="left" wrapText="1"/>
    </xf>
    <xf numFmtId="0" fontId="30" fillId="0" borderId="23"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30" xfId="0" applyFont="1" applyBorder="1" applyAlignment="1">
      <alignment horizontal="center" vertical="center"/>
    </xf>
    <xf numFmtId="0" fontId="30" fillId="0" borderId="31" xfId="0" applyFont="1" applyBorder="1" applyAlignment="1">
      <alignment horizontal="center" vertical="center"/>
    </xf>
    <xf numFmtId="0" fontId="13" fillId="0" borderId="11" xfId="0" applyFont="1" applyBorder="1"/>
    <xf numFmtId="172" fontId="30" fillId="0" borderId="21" xfId="0" applyNumberFormat="1" applyFont="1" applyBorder="1"/>
    <xf numFmtId="0" fontId="35" fillId="0" borderId="0" xfId="0" applyFont="1" applyAlignment="1">
      <alignment horizontal="right"/>
    </xf>
    <xf numFmtId="0" fontId="35" fillId="0" borderId="23" xfId="0" applyFont="1" applyBorder="1" applyAlignment="1">
      <alignment horizontal="right"/>
    </xf>
    <xf numFmtId="0" fontId="35" fillId="0" borderId="30" xfId="0" applyFont="1" applyBorder="1" applyAlignment="1">
      <alignment horizontal="right"/>
    </xf>
    <xf numFmtId="172" fontId="30" fillId="0" borderId="31" xfId="0" applyNumberFormat="1" applyFont="1" applyBorder="1"/>
    <xf numFmtId="172" fontId="35" fillId="0" borderId="11" xfId="0" applyNumberFormat="1" applyFont="1" applyBorder="1"/>
    <xf numFmtId="0" fontId="13" fillId="0" borderId="0" xfId="0" applyFont="1" applyAlignment="1">
      <alignment horizontal="center"/>
    </xf>
    <xf numFmtId="1" fontId="30" fillId="0" borderId="0" xfId="0" applyNumberFormat="1" applyFont="1"/>
    <xf numFmtId="0" fontId="21" fillId="0" borderId="0" xfId="0" applyFont="1" applyAlignment="1">
      <alignment horizontal="left" vertical="top" wrapText="1"/>
    </xf>
    <xf numFmtId="1" fontId="21" fillId="0" borderId="0" xfId="0" applyNumberFormat="1" applyFont="1"/>
    <xf numFmtId="0" fontId="35" fillId="0" borderId="0" xfId="0" applyFont="1" applyAlignment="1">
      <alignment horizontal="center"/>
    </xf>
    <xf numFmtId="0" fontId="30" fillId="0" borderId="11" xfId="0" applyFont="1" applyBorder="1" applyAlignment="1">
      <alignment horizontal="center" vertical="center" wrapText="1"/>
    </xf>
    <xf numFmtId="0" fontId="30" fillId="0" borderId="11" xfId="0" applyFont="1" applyBorder="1" applyAlignment="1">
      <alignment horizontal="center" vertical="center"/>
    </xf>
    <xf numFmtId="0" fontId="30" fillId="0" borderId="0" xfId="0" applyFont="1" applyAlignment="1">
      <alignment wrapText="1"/>
    </xf>
    <xf numFmtId="0" fontId="30" fillId="0" borderId="23" xfId="0" applyFont="1" applyBorder="1" applyAlignment="1">
      <alignment wrapText="1"/>
    </xf>
    <xf numFmtId="0" fontId="30" fillId="0" borderId="30" xfId="0" applyFont="1" applyBorder="1" applyAlignment="1">
      <alignment wrapText="1"/>
    </xf>
    <xf numFmtId="0" fontId="30" fillId="0" borderId="31" xfId="0" applyFont="1" applyBorder="1" applyAlignment="1">
      <alignment wrapText="1"/>
    </xf>
    <xf numFmtId="0" fontId="13" fillId="0" borderId="0" xfId="0" applyFont="1"/>
    <xf numFmtId="0" fontId="42" fillId="0" borderId="0" xfId="0" applyFont="1"/>
    <xf numFmtId="0" fontId="13" fillId="0" borderId="0" xfId="0" applyFont="1" applyAlignment="1">
      <alignment horizontal="center" vertical="center"/>
    </xf>
    <xf numFmtId="0" fontId="41" fillId="0" borderId="0" xfId="0" applyFont="1" applyAlignment="1">
      <alignment vertical="center"/>
    </xf>
    <xf numFmtId="0" fontId="23" fillId="0" borderId="10" xfId="0" applyFont="1" applyBorder="1" applyAlignment="1">
      <alignment vertical="center" textRotation="67"/>
    </xf>
    <xf numFmtId="170" fontId="23" fillId="0" borderId="10" xfId="0" applyNumberFormat="1" applyFont="1" applyBorder="1" applyAlignment="1">
      <alignment vertical="center" textRotation="67"/>
    </xf>
    <xf numFmtId="4" fontId="23" fillId="0" borderId="10" xfId="0" applyNumberFormat="1" applyFont="1" applyBorder="1" applyAlignment="1">
      <alignment vertical="center" textRotation="67"/>
    </xf>
    <xf numFmtId="0" fontId="13" fillId="0" borderId="10" xfId="0" applyFont="1" applyBorder="1" applyAlignment="1">
      <alignment horizontal="center" vertical="center"/>
    </xf>
    <xf numFmtId="170" fontId="13" fillId="0" borderId="10" xfId="0" applyNumberFormat="1" applyFont="1" applyBorder="1" applyAlignment="1">
      <alignment vertical="center"/>
    </xf>
    <xf numFmtId="4" fontId="13" fillId="0" borderId="10" xfId="0" applyNumberFormat="1" applyFont="1" applyBorder="1" applyAlignment="1">
      <alignment vertical="center"/>
    </xf>
    <xf numFmtId="0" fontId="23" fillId="0" borderId="10" xfId="0" applyFont="1" applyBorder="1" applyAlignment="1">
      <alignment horizontal="left" vertical="center"/>
    </xf>
    <xf numFmtId="1" fontId="23" fillId="0" borderId="10" xfId="0" applyNumberFormat="1" applyFont="1" applyBorder="1" applyAlignment="1">
      <alignment vertical="center"/>
    </xf>
    <xf numFmtId="4" fontId="23" fillId="0" borderId="10" xfId="0" applyNumberFormat="1" applyFont="1" applyBorder="1" applyAlignment="1">
      <alignment vertical="center"/>
    </xf>
    <xf numFmtId="1" fontId="23" fillId="0" borderId="0" xfId="0" applyNumberFormat="1" applyFont="1" applyAlignment="1">
      <alignment vertical="center"/>
    </xf>
    <xf numFmtId="4" fontId="23" fillId="0" borderId="0" xfId="0" applyNumberFormat="1" applyFont="1" applyAlignment="1">
      <alignment vertical="center"/>
    </xf>
    <xf numFmtId="0" fontId="30" fillId="29" borderId="74" xfId="0" applyFont="1" applyFill="1" applyBorder="1" applyAlignment="1">
      <alignment horizontal="center" vertical="center" wrapText="1"/>
    </xf>
    <xf numFmtId="0" fontId="30" fillId="29" borderId="70" xfId="0" applyFont="1" applyFill="1" applyBorder="1" applyAlignment="1">
      <alignment horizontal="center" vertical="center" wrapText="1"/>
    </xf>
    <xf numFmtId="1" fontId="30" fillId="29" borderId="71" xfId="0" applyNumberFormat="1" applyFont="1" applyFill="1" applyBorder="1" applyAlignment="1">
      <alignment horizontal="center" vertical="center" wrapText="1"/>
    </xf>
    <xf numFmtId="0" fontId="30" fillId="29" borderId="71" xfId="0" applyFont="1" applyFill="1" applyBorder="1" applyAlignment="1">
      <alignment horizontal="center" vertical="center" wrapText="1"/>
    </xf>
    <xf numFmtId="1" fontId="30" fillId="29" borderId="69" xfId="0" applyNumberFormat="1" applyFont="1" applyFill="1" applyBorder="1" applyAlignment="1">
      <alignment horizontal="center" vertical="center" wrapText="1"/>
    </xf>
    <xf numFmtId="0" fontId="30" fillId="0" borderId="68" xfId="0" applyFont="1" applyBorder="1" applyAlignment="1">
      <alignment horizontal="center" vertical="center"/>
    </xf>
    <xf numFmtId="0" fontId="30" fillId="0" borderId="68" xfId="0" applyFont="1" applyBorder="1" applyAlignment="1">
      <alignment horizontal="left" vertical="center"/>
    </xf>
    <xf numFmtId="0" fontId="21" fillId="0" borderId="0" xfId="0" applyFont="1" applyAlignment="1">
      <alignment wrapText="1"/>
    </xf>
    <xf numFmtId="1" fontId="30" fillId="0" borderId="70" xfId="0" applyNumberFormat="1" applyFont="1" applyBorder="1" applyAlignment="1">
      <alignment horizontal="center" vertical="center"/>
    </xf>
    <xf numFmtId="0" fontId="30" fillId="0" borderId="70" xfId="0" applyFont="1" applyBorder="1" applyAlignment="1">
      <alignment horizontal="center" vertical="center"/>
    </xf>
    <xf numFmtId="0" fontId="33" fillId="0" borderId="0" xfId="0" applyFont="1" applyAlignment="1">
      <alignment vertical="center"/>
    </xf>
    <xf numFmtId="4" fontId="13" fillId="0" borderId="0" xfId="0" applyNumberFormat="1" applyFont="1" applyAlignment="1">
      <alignment vertical="center"/>
    </xf>
    <xf numFmtId="170" fontId="13" fillId="0" borderId="0" xfId="0" applyNumberFormat="1" applyFont="1" applyAlignment="1">
      <alignment vertical="center"/>
    </xf>
    <xf numFmtId="4" fontId="24" fillId="0" borderId="0" xfId="0" applyNumberFormat="1" applyFont="1" applyAlignment="1">
      <alignment vertical="center"/>
    </xf>
    <xf numFmtId="3" fontId="24" fillId="0" borderId="0" xfId="0" applyNumberFormat="1" applyFont="1" applyAlignment="1">
      <alignment vertical="center"/>
    </xf>
    <xf numFmtId="0" fontId="29" fillId="0" borderId="0" xfId="0" applyFont="1" applyAlignment="1">
      <alignment vertical="center"/>
    </xf>
    <xf numFmtId="0" fontId="23" fillId="0" borderId="10" xfId="0" applyFont="1" applyBorder="1" applyAlignment="1">
      <alignment horizontal="center" vertical="center"/>
    </xf>
    <xf numFmtId="168" fontId="13" fillId="0" borderId="0" xfId="35" applyNumberFormat="1" applyAlignment="1">
      <alignment vertical="center"/>
    </xf>
    <xf numFmtId="0" fontId="21" fillId="29" borderId="0" xfId="0" applyFont="1" applyFill="1" applyAlignment="1">
      <alignment horizontal="centerContinuous"/>
    </xf>
    <xf numFmtId="0" fontId="21" fillId="0" borderId="0" xfId="0" applyFont="1" applyAlignment="1">
      <alignment horizontal="center" vertical="center" wrapText="1"/>
    </xf>
    <xf numFmtId="0" fontId="23" fillId="0" borderId="0" xfId="0" applyFont="1" applyAlignment="1">
      <alignment horizontal="left" vertical="center" wrapText="1"/>
    </xf>
    <xf numFmtId="0" fontId="23" fillId="0" borderId="36" xfId="0" applyFont="1" applyBorder="1" applyAlignment="1">
      <alignment horizontal="center" vertical="center" wrapText="1"/>
    </xf>
    <xf numFmtId="0" fontId="23" fillId="0" borderId="36" xfId="0" applyFont="1" applyBorder="1" applyAlignment="1">
      <alignment horizontal="left" vertical="center"/>
    </xf>
    <xf numFmtId="0" fontId="25" fillId="0" borderId="0" xfId="0" applyFont="1"/>
    <xf numFmtId="0" fontId="23" fillId="0" borderId="29" xfId="0" applyFont="1" applyBorder="1" applyAlignment="1">
      <alignment horizontal="center" vertical="center" textRotation="90" wrapText="1"/>
    </xf>
    <xf numFmtId="0" fontId="21" fillId="0" borderId="0" xfId="0" applyFont="1" applyAlignment="1">
      <alignment vertical="center" wrapText="1"/>
    </xf>
    <xf numFmtId="0" fontId="44" fillId="33" borderId="11" xfId="0" applyFont="1" applyFill="1" applyBorder="1" applyAlignment="1">
      <alignment horizontal="center" vertical="center"/>
    </xf>
    <xf numFmtId="0" fontId="44" fillId="33" borderId="11" xfId="0" applyFont="1" applyFill="1" applyBorder="1" applyAlignment="1">
      <alignment horizontal="center" vertical="center" wrapText="1"/>
    </xf>
    <xf numFmtId="167" fontId="23" fillId="25" borderId="57" xfId="35" applyNumberFormat="1" applyFont="1" applyFill="1" applyBorder="1" applyAlignment="1" applyProtection="1">
      <alignment horizontal="right" vertical="center"/>
      <protection locked="0"/>
    </xf>
    <xf numFmtId="0" fontId="23" fillId="20" borderId="10" xfId="0" applyFont="1" applyFill="1" applyBorder="1" applyAlignment="1" applyProtection="1">
      <alignment horizontal="center" vertical="center"/>
      <protection locked="0"/>
    </xf>
    <xf numFmtId="167" fontId="23" fillId="25" borderId="10" xfId="35" applyNumberFormat="1" applyFont="1" applyFill="1" applyBorder="1" applyAlignment="1" applyProtection="1">
      <alignment horizontal="right" vertical="center"/>
      <protection locked="0"/>
    </xf>
    <xf numFmtId="4" fontId="30" fillId="31" borderId="11" xfId="0" applyNumberFormat="1" applyFont="1" applyFill="1" applyBorder="1" applyAlignment="1" applyProtection="1">
      <alignment horizontal="center"/>
      <protection locked="0"/>
    </xf>
    <xf numFmtId="172" fontId="30" fillId="24" borderId="11" xfId="0" applyNumberFormat="1" applyFont="1" applyFill="1" applyBorder="1" applyAlignment="1" applyProtection="1">
      <alignment horizontal="center"/>
      <protection locked="0"/>
    </xf>
    <xf numFmtId="0" fontId="44" fillId="33" borderId="56" xfId="0" applyFont="1" applyFill="1" applyBorder="1" applyAlignment="1">
      <alignment horizontal="center" vertical="center"/>
    </xf>
    <xf numFmtId="0" fontId="30" fillId="32" borderId="11" xfId="0" applyFont="1" applyFill="1" applyBorder="1" applyProtection="1">
      <protection locked="0"/>
    </xf>
    <xf numFmtId="0" fontId="44" fillId="33" borderId="50" xfId="0" applyFont="1" applyFill="1" applyBorder="1" applyAlignment="1">
      <alignment horizontal="center" vertical="center" wrapText="1"/>
    </xf>
    <xf numFmtId="0" fontId="30" fillId="32" borderId="50" xfId="0" applyFont="1" applyFill="1" applyBorder="1" applyAlignment="1" applyProtection="1">
      <alignment horizontal="center"/>
      <protection locked="0"/>
    </xf>
    <xf numFmtId="0" fontId="23" fillId="20" borderId="15" xfId="0" applyFont="1" applyFill="1" applyBorder="1" applyAlignment="1" applyProtection="1">
      <alignment horizontal="center" vertical="center"/>
      <protection locked="0"/>
    </xf>
    <xf numFmtId="0" fontId="23" fillId="0" borderId="15" xfId="0" applyFont="1" applyBorder="1" applyAlignment="1">
      <alignment horizontal="center" vertical="center"/>
    </xf>
    <xf numFmtId="0" fontId="23" fillId="20" borderId="11" xfId="0" applyFont="1" applyFill="1" applyBorder="1" applyAlignment="1" applyProtection="1">
      <alignment horizontal="center" vertical="center"/>
      <protection locked="0"/>
    </xf>
    <xf numFmtId="0" fontId="23" fillId="0" borderId="11" xfId="0" applyFont="1" applyBorder="1" applyAlignment="1">
      <alignment horizontal="center" vertical="center"/>
    </xf>
    <xf numFmtId="4" fontId="30" fillId="0" borderId="0" xfId="0" applyNumberFormat="1" applyFont="1" applyAlignment="1">
      <alignment horizontal="center"/>
    </xf>
    <xf numFmtId="0" fontId="21" fillId="0" borderId="0" xfId="0" applyFont="1" applyAlignment="1">
      <alignment horizontal="center" vertical="center"/>
    </xf>
    <xf numFmtId="0" fontId="34" fillId="0" borderId="0" xfId="0" applyFont="1" applyAlignment="1">
      <alignment vertical="center"/>
    </xf>
    <xf numFmtId="0" fontId="34" fillId="29" borderId="0" xfId="0" applyFont="1" applyFill="1" applyAlignment="1">
      <alignment vertical="center"/>
    </xf>
    <xf numFmtId="0" fontId="23" fillId="0" borderId="0" xfId="0" applyFont="1" applyAlignment="1">
      <alignment vertical="center"/>
    </xf>
    <xf numFmtId="0" fontId="30" fillId="29" borderId="0" xfId="0" applyFont="1" applyFill="1" applyAlignment="1">
      <alignment vertical="center"/>
    </xf>
    <xf numFmtId="0" fontId="13" fillId="0" borderId="57" xfId="35" applyBorder="1" applyAlignment="1">
      <alignment vertical="center"/>
    </xf>
    <xf numFmtId="0" fontId="13" fillId="0" borderId="53" xfId="35" applyBorder="1" applyAlignment="1">
      <alignment vertical="center"/>
    </xf>
    <xf numFmtId="0" fontId="23" fillId="0" borderId="53" xfId="35" applyFont="1" applyBorder="1" applyAlignment="1">
      <alignment vertical="center"/>
    </xf>
    <xf numFmtId="0" fontId="23" fillId="0" borderId="54" xfId="35" applyFont="1" applyBorder="1" applyAlignment="1">
      <alignment vertical="center"/>
    </xf>
    <xf numFmtId="0" fontId="23" fillId="0" borderId="55" xfId="35" applyFont="1" applyBorder="1" applyAlignment="1">
      <alignment vertical="center"/>
    </xf>
    <xf numFmtId="0" fontId="48" fillId="0" borderId="68" xfId="0" applyFont="1" applyBorder="1" applyAlignment="1">
      <alignment horizontal="center" vertical="center"/>
    </xf>
    <xf numFmtId="167" fontId="23" fillId="0" borderId="50" xfId="0" applyNumberFormat="1" applyFont="1" applyBorder="1" applyAlignment="1">
      <alignment horizontal="center" vertical="center"/>
    </xf>
    <xf numFmtId="167" fontId="23" fillId="0" borderId="52" xfId="0" applyNumberFormat="1" applyFont="1" applyBorder="1" applyAlignment="1">
      <alignment horizontal="center" vertical="center"/>
    </xf>
    <xf numFmtId="49" fontId="13" fillId="0" borderId="11" xfId="0" applyNumberFormat="1" applyFont="1" applyBorder="1" applyAlignment="1">
      <alignment horizontal="left"/>
    </xf>
    <xf numFmtId="0" fontId="49" fillId="0" borderId="28" xfId="0" applyFont="1" applyBorder="1" applyAlignment="1">
      <alignment vertical="center" wrapText="1"/>
    </xf>
    <xf numFmtId="0" fontId="49" fillId="0" borderId="29" xfId="0" applyFont="1" applyBorder="1" applyAlignment="1">
      <alignment horizontal="center" vertical="center" textRotation="90" wrapText="1"/>
    </xf>
    <xf numFmtId="0" fontId="29" fillId="0" borderId="26" xfId="0" applyFont="1" applyBorder="1" applyAlignment="1">
      <alignment vertical="center" wrapText="1"/>
    </xf>
    <xf numFmtId="0" fontId="49" fillId="0" borderId="26" xfId="0" applyFont="1" applyBorder="1" applyAlignment="1">
      <alignment horizontal="center" vertical="center" wrapText="1"/>
    </xf>
    <xf numFmtId="0" fontId="29" fillId="0" borderId="26" xfId="0" applyFont="1" applyBorder="1" applyAlignment="1">
      <alignment horizontal="center" vertical="center" wrapText="1"/>
    </xf>
    <xf numFmtId="0" fontId="49" fillId="0" borderId="29" xfId="0" applyFont="1" applyBorder="1" applyAlignment="1">
      <alignment horizontal="center" vertical="center" wrapText="1"/>
    </xf>
    <xf numFmtId="0" fontId="29" fillId="0" borderId="29" xfId="0" applyFont="1" applyBorder="1" applyAlignment="1">
      <alignment horizontal="center" vertical="center" wrapText="1"/>
    </xf>
    <xf numFmtId="0" fontId="13" fillId="0" borderId="11" xfId="0" applyFont="1" applyBorder="1" applyAlignment="1">
      <alignment horizontal="right" vertical="center" wrapText="1" indent="1"/>
    </xf>
    <xf numFmtId="1" fontId="13" fillId="0" borderId="11" xfId="0" applyNumberFormat="1" applyFont="1" applyBorder="1" applyAlignment="1">
      <alignment horizontal="center"/>
    </xf>
    <xf numFmtId="0" fontId="29" fillId="0" borderId="29" xfId="0" applyFont="1" applyBorder="1" applyAlignment="1">
      <alignment vertical="center" wrapText="1"/>
    </xf>
    <xf numFmtId="4" fontId="34" fillId="30" borderId="44" xfId="0" applyNumberFormat="1" applyFont="1" applyFill="1" applyBorder="1" applyAlignment="1">
      <alignment horizontal="left" indent="2"/>
    </xf>
    <xf numFmtId="4" fontId="34" fillId="30" borderId="0" xfId="0" applyNumberFormat="1" applyFont="1" applyFill="1" applyAlignment="1">
      <alignment horizontal="left" indent="2"/>
    </xf>
    <xf numFmtId="0" fontId="34" fillId="30" borderId="44" xfId="0" applyFont="1" applyFill="1" applyBorder="1" applyAlignment="1">
      <alignment horizontal="left" indent="2"/>
    </xf>
    <xf numFmtId="0" fontId="34" fillId="30" borderId="0" xfId="0" applyFont="1" applyFill="1" applyAlignment="1">
      <alignment horizontal="left" indent="2"/>
    </xf>
    <xf numFmtId="49" fontId="13" fillId="0" borderId="11" xfId="0" applyNumberFormat="1" applyFont="1" applyBorder="1" applyAlignment="1">
      <alignment horizontal="left" vertical="center"/>
    </xf>
    <xf numFmtId="4" fontId="13" fillId="0" borderId="11" xfId="0" applyNumberFormat="1" applyFont="1" applyBorder="1" applyAlignment="1">
      <alignment horizontal="right" vertical="center" wrapText="1" indent="2"/>
    </xf>
    <xf numFmtId="174" fontId="13" fillId="0" borderId="11" xfId="0" applyNumberFormat="1" applyFont="1" applyBorder="1" applyAlignment="1">
      <alignment horizontal="left" vertical="center" wrapText="1"/>
    </xf>
    <xf numFmtId="172" fontId="13" fillId="0" borderId="11" xfId="0" applyNumberFormat="1" applyFont="1" applyBorder="1" applyAlignment="1">
      <alignment horizontal="right" vertical="center" wrapText="1"/>
    </xf>
    <xf numFmtId="172" fontId="13" fillId="0" borderId="11" xfId="0" applyNumberFormat="1" applyFont="1" applyBorder="1" applyAlignment="1">
      <alignment horizontal="right" vertical="center"/>
    </xf>
    <xf numFmtId="49" fontId="13" fillId="0" borderId="11" xfId="0" applyNumberFormat="1" applyFont="1" applyBorder="1" applyAlignment="1">
      <alignment vertical="center"/>
    </xf>
    <xf numFmtId="49" fontId="13" fillId="0" borderId="11" xfId="0" applyNumberFormat="1" applyFont="1" applyBorder="1" applyAlignment="1">
      <alignment horizontal="center"/>
    </xf>
    <xf numFmtId="4" fontId="13" fillId="0" borderId="11" xfId="0" applyNumberFormat="1" applyFont="1" applyBorder="1" applyAlignment="1">
      <alignment horizontal="right" indent="1"/>
    </xf>
    <xf numFmtId="0" fontId="13" fillId="0" borderId="11" xfId="0" applyFont="1" applyBorder="1" applyAlignment="1">
      <alignment horizontal="right" indent="1"/>
    </xf>
    <xf numFmtId="174" fontId="13" fillId="0" borderId="11" xfId="0" applyNumberFormat="1" applyFont="1" applyBorder="1" applyAlignment="1">
      <alignment horizontal="left"/>
    </xf>
    <xf numFmtId="172" fontId="13" fillId="0" borderId="11" xfId="0" applyNumberFormat="1" applyFont="1" applyBorder="1"/>
    <xf numFmtId="0" fontId="29" fillId="0" borderId="11" xfId="0" applyFont="1" applyBorder="1" applyAlignment="1">
      <alignment horizontal="center" vertical="center" wrapText="1"/>
    </xf>
    <xf numFmtId="176" fontId="13" fillId="0" borderId="11" xfId="35" applyNumberFormat="1" applyBorder="1" applyAlignment="1">
      <alignment horizontal="right" vertical="center"/>
    </xf>
    <xf numFmtId="177" fontId="13" fillId="0" borderId="53" xfId="0" applyNumberFormat="1" applyFont="1" applyBorder="1" applyAlignment="1" applyProtection="1">
      <alignment horizontal="right" vertical="center"/>
      <protection locked="0"/>
    </xf>
    <xf numFmtId="177" fontId="13" fillId="0" borderId="10" xfId="0" applyNumberFormat="1" applyFont="1" applyBorder="1" applyAlignment="1" applyProtection="1">
      <alignment horizontal="right" vertical="center"/>
      <protection locked="0"/>
    </xf>
    <xf numFmtId="166" fontId="13" fillId="0" borderId="57" xfId="35" applyNumberFormat="1" applyBorder="1" applyAlignment="1">
      <alignment horizontal="right" vertical="center"/>
    </xf>
    <xf numFmtId="165" fontId="23" fillId="0" borderId="57" xfId="30" applyFont="1" applyFill="1" applyBorder="1" applyAlignment="1" applyProtection="1">
      <alignment horizontal="right" vertical="center"/>
    </xf>
    <xf numFmtId="166" fontId="23" fillId="0" borderId="57" xfId="35" applyNumberFormat="1" applyFont="1" applyBorder="1" applyAlignment="1">
      <alignment horizontal="right" vertical="center"/>
    </xf>
    <xf numFmtId="177" fontId="30" fillId="0" borderId="11" xfId="0" applyNumberFormat="1" applyFont="1" applyBorder="1" applyAlignment="1">
      <alignment horizontal="right" vertical="center"/>
    </xf>
    <xf numFmtId="177" fontId="13" fillId="0" borderId="11" xfId="35" applyNumberFormat="1" applyBorder="1" applyAlignment="1">
      <alignment horizontal="right" vertical="center" wrapText="1"/>
    </xf>
    <xf numFmtId="166" fontId="13" fillId="0" borderId="10" xfId="35" applyNumberFormat="1" applyBorder="1" applyAlignment="1">
      <alignment horizontal="right" vertical="center"/>
    </xf>
    <xf numFmtId="166" fontId="13" fillId="0" borderId="10" xfId="0" applyNumberFormat="1" applyFont="1" applyBorder="1" applyAlignment="1">
      <alignment horizontal="right" vertical="center"/>
    </xf>
    <xf numFmtId="165" fontId="23" fillId="0" borderId="10" xfId="30" applyFont="1" applyFill="1" applyBorder="1" applyAlignment="1" applyProtection="1">
      <alignment horizontal="right" vertical="center"/>
    </xf>
    <xf numFmtId="166" fontId="23" fillId="0" borderId="10" xfId="35" applyNumberFormat="1" applyFont="1" applyBorder="1" applyAlignment="1">
      <alignment horizontal="right" vertical="center"/>
    </xf>
    <xf numFmtId="4" fontId="51" fillId="0" borderId="11" xfId="0" applyNumberFormat="1" applyFont="1" applyBorder="1" applyAlignment="1">
      <alignment horizontal="right" indent="1"/>
    </xf>
    <xf numFmtId="0" fontId="51" fillId="0" borderId="11" xfId="0" applyFont="1" applyBorder="1" applyAlignment="1">
      <alignment horizontal="right" indent="1"/>
    </xf>
    <xf numFmtId="174" fontId="51" fillId="0" borderId="11" xfId="0" applyNumberFormat="1" applyFont="1" applyBorder="1" applyAlignment="1">
      <alignment horizontal="left"/>
    </xf>
    <xf numFmtId="172" fontId="51" fillId="0" borderId="11" xfId="0" applyNumberFormat="1" applyFont="1" applyBorder="1"/>
    <xf numFmtId="0" fontId="52" fillId="0" borderId="68" xfId="0" applyFont="1" applyBorder="1" applyAlignment="1">
      <alignment horizontal="center" vertical="center"/>
    </xf>
    <xf numFmtId="4" fontId="13" fillId="0" borderId="11" xfId="0" applyNumberFormat="1" applyFont="1" applyBorder="1" applyAlignment="1">
      <alignment horizontal="center" vertical="center"/>
    </xf>
    <xf numFmtId="0" fontId="13" fillId="0" borderId="11" xfId="0" applyFont="1" applyBorder="1" applyAlignment="1">
      <alignment horizontal="center"/>
    </xf>
    <xf numFmtId="0" fontId="29" fillId="0" borderId="27" xfId="0" applyFont="1" applyBorder="1" applyAlignment="1">
      <alignment vertical="center" wrapText="1"/>
    </xf>
    <xf numFmtId="0" fontId="27" fillId="0" borderId="21" xfId="0" applyFont="1" applyBorder="1" applyAlignment="1">
      <alignment vertical="center" wrapText="1"/>
    </xf>
    <xf numFmtId="0" fontId="29" fillId="0" borderId="21" xfId="0" applyFont="1" applyBorder="1" applyAlignment="1">
      <alignment horizontal="center" vertical="center" wrapText="1"/>
    </xf>
    <xf numFmtId="0" fontId="29" fillId="0" borderId="22" xfId="0" applyFont="1" applyBorder="1" applyAlignment="1">
      <alignment vertical="center" wrapText="1"/>
    </xf>
    <xf numFmtId="0" fontId="27" fillId="0" borderId="11" xfId="0" applyFont="1" applyBorder="1" applyAlignment="1">
      <alignment vertical="center" wrapText="1"/>
    </xf>
    <xf numFmtId="0" fontId="27" fillId="0" borderId="11" xfId="0" applyFont="1" applyBorder="1" applyAlignment="1">
      <alignment horizontal="center" vertical="center" wrapText="1"/>
    </xf>
    <xf numFmtId="0" fontId="27" fillId="0" borderId="22" xfId="0" applyFont="1" applyBorder="1" applyAlignment="1">
      <alignment vertical="center" wrapText="1"/>
    </xf>
    <xf numFmtId="0" fontId="29" fillId="0" borderId="11" xfId="0" applyFont="1" applyBorder="1" applyAlignment="1">
      <alignment vertical="center" wrapText="1"/>
    </xf>
    <xf numFmtId="0" fontId="27" fillId="0" borderId="57" xfId="0" applyFont="1" applyBorder="1" applyAlignment="1">
      <alignment vertical="center" wrapText="1"/>
    </xf>
    <xf numFmtId="0" fontId="27" fillId="0" borderId="24" xfId="0" applyFont="1" applyBorder="1" applyAlignment="1">
      <alignment vertical="center" wrapText="1"/>
    </xf>
    <xf numFmtId="0" fontId="27" fillId="0" borderId="59" xfId="0" applyFont="1" applyBorder="1" applyAlignment="1">
      <alignment vertical="center" wrapText="1"/>
    </xf>
    <xf numFmtId="0" fontId="29" fillId="0" borderId="57" xfId="0" applyFont="1" applyBorder="1" applyAlignment="1">
      <alignment vertical="center" wrapText="1"/>
    </xf>
    <xf numFmtId="0" fontId="29" fillId="0" borderId="24" xfId="0" applyFont="1" applyBorder="1" applyAlignment="1">
      <alignment vertical="center" wrapText="1"/>
    </xf>
    <xf numFmtId="0" fontId="29" fillId="0" borderId="25" xfId="0" applyFont="1" applyBorder="1" applyAlignment="1">
      <alignment vertical="center" wrapText="1"/>
    </xf>
    <xf numFmtId="0" fontId="27" fillId="0" borderId="59" xfId="0" applyFont="1" applyBorder="1" applyAlignment="1">
      <alignment horizontal="center" vertical="center" wrapText="1"/>
    </xf>
    <xf numFmtId="0" fontId="29" fillId="0" borderId="21" xfId="0" applyFont="1" applyBorder="1" applyAlignment="1">
      <alignment vertical="center" wrapText="1"/>
    </xf>
    <xf numFmtId="0" fontId="29" fillId="0" borderId="59" xfId="0" applyFont="1" applyBorder="1" applyAlignment="1">
      <alignment vertical="center" wrapText="1"/>
    </xf>
    <xf numFmtId="0" fontId="29" fillId="0" borderId="59" xfId="0" applyFont="1" applyBorder="1" applyAlignment="1">
      <alignment horizontal="center" vertical="center" wrapText="1"/>
    </xf>
    <xf numFmtId="0" fontId="27" fillId="0" borderId="16" xfId="0" applyFont="1" applyBorder="1" applyAlignment="1">
      <alignment vertical="center" wrapText="1"/>
    </xf>
    <xf numFmtId="0" fontId="27" fillId="0" borderId="27" xfId="0" applyFont="1" applyBorder="1" applyAlignment="1">
      <alignment vertical="center" wrapText="1"/>
    </xf>
    <xf numFmtId="0" fontId="49" fillId="0" borderId="20" xfId="0" applyFont="1" applyBorder="1" applyAlignment="1">
      <alignment horizontal="center" vertical="center" wrapText="1"/>
    </xf>
    <xf numFmtId="0" fontId="49" fillId="0" borderId="50" xfId="0" applyFont="1" applyBorder="1" applyAlignment="1">
      <alignment horizontal="center" vertical="center" wrapText="1"/>
    </xf>
    <xf numFmtId="0" fontId="49" fillId="0" borderId="56" xfId="0" applyFont="1" applyBorder="1" applyAlignment="1">
      <alignment horizontal="center" vertical="center" wrapText="1"/>
    </xf>
    <xf numFmtId="172" fontId="30" fillId="0" borderId="11" xfId="0" applyNumberFormat="1" applyFont="1" applyBorder="1"/>
    <xf numFmtId="0" fontId="49" fillId="0" borderId="77" xfId="0" applyFont="1" applyBorder="1" applyAlignment="1">
      <alignment horizontal="center" vertical="center" wrapText="1"/>
    </xf>
    <xf numFmtId="4" fontId="13" fillId="20" borderId="72" xfId="0" applyNumberFormat="1" applyFont="1" applyFill="1" applyBorder="1" applyAlignment="1" applyProtection="1">
      <alignment horizontal="center" vertical="center"/>
      <protection locked="0"/>
    </xf>
    <xf numFmtId="0" fontId="13" fillId="0" borderId="55" xfId="35" applyBorder="1" applyAlignment="1">
      <alignment horizontal="left" vertical="center" wrapText="1"/>
    </xf>
    <xf numFmtId="0" fontId="34" fillId="29" borderId="11" xfId="0" applyFont="1" applyFill="1" applyBorder="1" applyAlignment="1">
      <alignment horizontal="left" vertical="center"/>
    </xf>
    <xf numFmtId="0" fontId="34" fillId="0" borderId="47" xfId="0" applyFont="1" applyBorder="1" applyAlignment="1">
      <alignment horizontal="center" vertical="center"/>
    </xf>
    <xf numFmtId="0" fontId="34" fillId="0" borderId="0" xfId="0" applyFont="1" applyAlignment="1">
      <alignment horizontal="center" vertical="center"/>
    </xf>
    <xf numFmtId="0" fontId="34" fillId="0" borderId="48" xfId="0" applyFont="1" applyBorder="1" applyAlignment="1">
      <alignment horizontal="center" vertical="center"/>
    </xf>
    <xf numFmtId="0" fontId="34" fillId="29" borderId="11" xfId="0" applyFont="1" applyFill="1" applyBorder="1" applyAlignment="1">
      <alignment vertical="center"/>
    </xf>
    <xf numFmtId="0" fontId="23" fillId="0" borderId="11" xfId="0" applyFont="1" applyBorder="1" applyAlignment="1">
      <alignment vertical="center"/>
    </xf>
    <xf numFmtId="0" fontId="27" fillId="0" borderId="21" xfId="0" applyFont="1" applyBorder="1" applyAlignment="1">
      <alignment horizontal="center" vertical="center" wrapText="1"/>
    </xf>
    <xf numFmtId="49" fontId="23" fillId="0" borderId="0" xfId="0" applyNumberFormat="1" applyFont="1" applyAlignment="1">
      <alignment horizontal="left"/>
    </xf>
    <xf numFmtId="0" fontId="34" fillId="29" borderId="11" xfId="0" applyFont="1" applyFill="1" applyBorder="1" applyAlignment="1">
      <alignment horizontal="left" vertical="center" wrapText="1"/>
    </xf>
    <xf numFmtId="0" fontId="34" fillId="29" borderId="11" xfId="0" applyFont="1" applyFill="1" applyBorder="1" applyAlignment="1">
      <alignment vertical="center" wrapText="1"/>
    </xf>
    <xf numFmtId="0" fontId="34" fillId="29" borderId="50" xfId="0" applyFont="1" applyFill="1" applyBorder="1" applyAlignment="1">
      <alignment horizontal="left" vertical="center" wrapText="1"/>
    </xf>
    <xf numFmtId="0" fontId="34" fillId="29" borderId="52" xfId="0" applyFont="1" applyFill="1" applyBorder="1" applyAlignment="1">
      <alignment horizontal="left" vertical="center" wrapText="1"/>
    </xf>
    <xf numFmtId="0" fontId="23" fillId="0" borderId="0" xfId="0" applyFont="1" applyAlignment="1">
      <alignment horizontal="center" vertical="center"/>
    </xf>
    <xf numFmtId="177" fontId="13" fillId="0" borderId="0" xfId="0" applyNumberFormat="1" applyFont="1" applyAlignment="1" applyProtection="1">
      <alignment horizontal="right" vertical="center"/>
      <protection locked="0"/>
    </xf>
    <xf numFmtId="167" fontId="23" fillId="0" borderId="51" xfId="0" applyNumberFormat="1" applyFont="1" applyBorder="1" applyAlignment="1">
      <alignment horizontal="center" vertical="center"/>
    </xf>
    <xf numFmtId="166" fontId="23" fillId="0" borderId="0" xfId="0" applyNumberFormat="1" applyFont="1" applyAlignment="1">
      <alignment vertical="center"/>
    </xf>
    <xf numFmtId="0" fontId="23" fillId="20" borderId="53" xfId="0" applyFont="1" applyFill="1" applyBorder="1" applyAlignment="1" applyProtection="1">
      <alignment horizontal="center" vertical="center"/>
      <protection locked="0"/>
    </xf>
    <xf numFmtId="0" fontId="24" fillId="0" borderId="0" xfId="0" applyFont="1" applyAlignment="1">
      <alignment vertical="center"/>
    </xf>
    <xf numFmtId="0" fontId="30" fillId="0" borderId="11" xfId="0" applyFont="1" applyBorder="1" applyAlignment="1">
      <alignment horizontal="left" vertical="center" wrapText="1"/>
    </xf>
    <xf numFmtId="0" fontId="13" fillId="0" borderId="47" xfId="0" applyFont="1" applyBorder="1" applyAlignment="1">
      <alignment vertical="center"/>
    </xf>
    <xf numFmtId="0" fontId="23" fillId="0" borderId="47" xfId="0" applyFont="1" applyBorder="1" applyAlignment="1">
      <alignment horizontal="centerContinuous" vertical="center"/>
    </xf>
    <xf numFmtId="0" fontId="13" fillId="0" borderId="18" xfId="0" applyFont="1" applyBorder="1" applyAlignment="1">
      <alignment vertical="center"/>
    </xf>
    <xf numFmtId="0" fontId="13" fillId="0" borderId="18" xfId="0" applyFont="1" applyBorder="1" applyAlignment="1">
      <alignment horizontal="right" vertical="center"/>
    </xf>
    <xf numFmtId="0" fontId="13" fillId="0" borderId="18" xfId="0" applyFont="1" applyBorder="1" applyAlignment="1">
      <alignment vertical="center" wrapText="1"/>
    </xf>
    <xf numFmtId="0" fontId="30" fillId="0" borderId="18" xfId="0" applyFont="1" applyBorder="1" applyAlignment="1">
      <alignment vertical="center"/>
    </xf>
    <xf numFmtId="0" fontId="30" fillId="0" borderId="18" xfId="0" applyFont="1" applyBorder="1" applyAlignment="1">
      <alignment horizontal="right" vertical="center"/>
    </xf>
    <xf numFmtId="0" fontId="30" fillId="0" borderId="18" xfId="0" applyFont="1" applyBorder="1" applyAlignment="1">
      <alignment vertical="center" wrapText="1"/>
    </xf>
    <xf numFmtId="0" fontId="30" fillId="0" borderId="41" xfId="0" applyFont="1" applyBorder="1" applyAlignment="1">
      <alignment vertical="center"/>
    </xf>
    <xf numFmtId="0" fontId="30" fillId="0" borderId="42" xfId="0" applyFont="1" applyBorder="1" applyAlignment="1">
      <alignment horizontal="right" vertical="center"/>
    </xf>
    <xf numFmtId="0" fontId="30" fillId="0" borderId="42" xfId="0" applyFont="1" applyBorder="1" applyAlignment="1">
      <alignment vertical="center"/>
    </xf>
    <xf numFmtId="0" fontId="30" fillId="0" borderId="46" xfId="0" applyFont="1" applyBorder="1" applyAlignment="1">
      <alignment vertical="center" wrapText="1"/>
    </xf>
    <xf numFmtId="0" fontId="30" fillId="0" borderId="43" xfId="0" applyFont="1" applyBorder="1" applyAlignment="1">
      <alignment vertical="center"/>
    </xf>
    <xf numFmtId="0" fontId="30" fillId="0" borderId="44" xfId="0" applyFont="1" applyBorder="1" applyAlignment="1">
      <alignment horizontal="right" vertical="center"/>
    </xf>
    <xf numFmtId="0" fontId="30" fillId="0" borderId="44" xfId="0" applyFont="1" applyBorder="1" applyAlignment="1">
      <alignment vertical="center"/>
    </xf>
    <xf numFmtId="0" fontId="30" fillId="0" borderId="45" xfId="0" applyFont="1" applyBorder="1" applyAlignment="1">
      <alignment vertical="center" wrapText="1"/>
    </xf>
    <xf numFmtId="0" fontId="21" fillId="0" borderId="11" xfId="0" applyFont="1" applyBorder="1" applyAlignment="1">
      <alignment vertical="center"/>
    </xf>
    <xf numFmtId="0" fontId="21" fillId="0" borderId="11" xfId="0" applyFont="1" applyBorder="1" applyAlignment="1">
      <alignment horizontal="center" vertical="center" wrapText="1"/>
    </xf>
    <xf numFmtId="0" fontId="21" fillId="0" borderId="11" xfId="0" applyFont="1" applyBorder="1" applyAlignment="1">
      <alignment horizontal="left" vertical="center" wrapText="1"/>
    </xf>
    <xf numFmtId="0" fontId="30" fillId="0" borderId="75" xfId="0" applyFont="1" applyBorder="1" applyAlignment="1">
      <alignment vertical="center" wrapText="1"/>
    </xf>
    <xf numFmtId="0" fontId="30" fillId="0" borderId="76" xfId="0" applyFont="1" applyBorder="1" applyAlignment="1">
      <alignment vertical="center" wrapText="1"/>
    </xf>
    <xf numFmtId="0" fontId="29" fillId="0" borderId="20" xfId="0" applyFont="1" applyBorder="1" applyAlignment="1">
      <alignment horizontal="center" vertical="center" wrapText="1"/>
    </xf>
    <xf numFmtId="0" fontId="29" fillId="0" borderId="50" xfId="0" applyFont="1" applyBorder="1" applyAlignment="1">
      <alignment horizontal="center" vertical="center" wrapText="1"/>
    </xf>
    <xf numFmtId="0" fontId="27" fillId="0" borderId="50" xfId="0" applyFont="1" applyBorder="1" applyAlignment="1">
      <alignment horizontal="center" vertical="center" wrapText="1"/>
    </xf>
    <xf numFmtId="0" fontId="27" fillId="0" borderId="56" xfId="0" applyFont="1" applyBorder="1" applyAlignment="1">
      <alignment horizontal="center" vertical="center" wrapText="1"/>
    </xf>
    <xf numFmtId="0" fontId="29" fillId="0" borderId="56" xfId="0" applyFont="1" applyBorder="1" applyAlignment="1">
      <alignment horizontal="center" vertical="center" wrapText="1"/>
    </xf>
    <xf numFmtId="0" fontId="59" fillId="0" borderId="11" xfId="0" applyFont="1" applyBorder="1" applyAlignment="1">
      <alignment vertical="center" wrapText="1"/>
    </xf>
    <xf numFmtId="0" fontId="49" fillId="0" borderId="59" xfId="0" applyFont="1" applyBorder="1" applyAlignment="1">
      <alignment horizontal="center" vertical="center" wrapText="1"/>
    </xf>
    <xf numFmtId="0" fontId="29" fillId="0" borderId="0" xfId="0" applyFont="1" applyAlignment="1">
      <alignment horizontal="center" vertical="center" wrapText="1"/>
    </xf>
    <xf numFmtId="0" fontId="27" fillId="0" borderId="35" xfId="0" applyFont="1" applyBorder="1" applyAlignment="1">
      <alignment vertical="center" wrapText="1"/>
    </xf>
    <xf numFmtId="0" fontId="49" fillId="0" borderId="82" xfId="0" applyFont="1" applyBorder="1" applyAlignment="1">
      <alignment horizontal="center" vertical="center" wrapText="1"/>
    </xf>
    <xf numFmtId="0" fontId="27" fillId="0" borderId="20" xfId="0" applyFont="1" applyBorder="1" applyAlignment="1">
      <alignment horizontal="center" vertical="center" wrapText="1"/>
    </xf>
    <xf numFmtId="0" fontId="49" fillId="0" borderId="11" xfId="0" applyFont="1" applyBorder="1" applyAlignment="1">
      <alignment horizontal="center" vertical="center" wrapText="1"/>
    </xf>
    <xf numFmtId="1" fontId="30" fillId="0" borderId="68" xfId="0" applyNumberFormat="1" applyFont="1" applyBorder="1" applyAlignment="1">
      <alignment horizontal="center" vertical="center"/>
    </xf>
    <xf numFmtId="0" fontId="30" fillId="0" borderId="68" xfId="0" applyFont="1" applyBorder="1" applyAlignment="1">
      <alignment horizontal="left" vertical="center" wrapText="1"/>
    </xf>
    <xf numFmtId="0" fontId="30" fillId="0" borderId="68" xfId="0" applyFont="1" applyBorder="1" applyAlignment="1">
      <alignment horizontal="center" vertical="center" wrapText="1"/>
    </xf>
    <xf numFmtId="4" fontId="13" fillId="0" borderId="57" xfId="0" applyNumberFormat="1" applyFont="1" applyBorder="1" applyAlignment="1">
      <alignment vertical="center"/>
    </xf>
    <xf numFmtId="0" fontId="13" fillId="0" borderId="57" xfId="0" applyFont="1" applyBorder="1" applyAlignment="1">
      <alignment horizontal="left" vertical="center" wrapText="1"/>
    </xf>
    <xf numFmtId="4" fontId="13" fillId="0" borderId="57" xfId="0" applyNumberFormat="1" applyFont="1" applyBorder="1" applyAlignment="1">
      <alignment horizontal="center" vertical="center"/>
    </xf>
    <xf numFmtId="0" fontId="13" fillId="0" borderId="11" xfId="0" applyFont="1" applyBorder="1" applyAlignment="1">
      <alignment wrapText="1"/>
    </xf>
    <xf numFmtId="0" fontId="13" fillId="0" borderId="21" xfId="0" applyFont="1" applyBorder="1" applyAlignment="1">
      <alignment horizontal="center"/>
    </xf>
    <xf numFmtId="4" fontId="13" fillId="0" borderId="11" xfId="0" applyNumberFormat="1" applyFont="1" applyBorder="1" applyAlignment="1">
      <alignment horizontal="center"/>
    </xf>
    <xf numFmtId="49" fontId="30" fillId="0" borderId="11" xfId="0" applyNumberFormat="1" applyFont="1" applyBorder="1"/>
    <xf numFmtId="49" fontId="30" fillId="0" borderId="11" xfId="0" applyNumberFormat="1" applyFont="1" applyBorder="1" applyAlignment="1">
      <alignment horizontal="left"/>
    </xf>
    <xf numFmtId="49" fontId="30" fillId="0" borderId="11" xfId="0" applyNumberFormat="1" applyFont="1" applyBorder="1" applyAlignment="1">
      <alignment horizontal="center"/>
    </xf>
    <xf numFmtId="0" fontId="30" fillId="0" borderId="11" xfId="0" applyFont="1" applyBorder="1" applyAlignment="1">
      <alignment horizontal="center"/>
    </xf>
    <xf numFmtId="49" fontId="2" fillId="0" borderId="11" xfId="0" applyNumberFormat="1" applyFont="1" applyBorder="1" applyAlignment="1">
      <alignment horizontal="center"/>
    </xf>
    <xf numFmtId="49" fontId="2" fillId="0" borderId="11" xfId="0" applyNumberFormat="1" applyFont="1" applyBorder="1"/>
    <xf numFmtId="49" fontId="2" fillId="0" borderId="11" xfId="0" applyNumberFormat="1" applyFont="1" applyBorder="1" applyAlignment="1">
      <alignment horizontal="left" vertical="center"/>
    </xf>
    <xf numFmtId="49" fontId="2" fillId="0" borderId="11" xfId="0" applyNumberFormat="1" applyFont="1" applyBorder="1" applyAlignment="1">
      <alignment horizontal="left"/>
    </xf>
    <xf numFmtId="49" fontId="2" fillId="0" borderId="59" xfId="0" applyNumberFormat="1" applyFont="1" applyBorder="1" applyAlignment="1">
      <alignment vertical="center"/>
    </xf>
    <xf numFmtId="49" fontId="13" fillId="0" borderId="11" xfId="0" applyNumberFormat="1" applyFont="1" applyBorder="1"/>
    <xf numFmtId="49" fontId="2" fillId="0" borderId="11" xfId="0" applyNumberFormat="1" applyFont="1" applyBorder="1" applyAlignment="1">
      <alignment vertical="center"/>
    </xf>
    <xf numFmtId="49" fontId="2" fillId="0" borderId="11" xfId="0" applyNumberFormat="1" applyFont="1" applyBorder="1" applyAlignment="1">
      <alignment wrapText="1"/>
    </xf>
    <xf numFmtId="49" fontId="2" fillId="0" borderId="11" xfId="0" applyNumberFormat="1" applyFont="1" applyBorder="1" applyAlignment="1">
      <alignment horizontal="center" wrapText="1"/>
    </xf>
    <xf numFmtId="0" fontId="30" fillId="0" borderId="11" xfId="0" applyFont="1" applyBorder="1"/>
    <xf numFmtId="0" fontId="30" fillId="0" borderId="11" xfId="0" applyFont="1" applyBorder="1" applyAlignment="1">
      <alignment horizontal="left"/>
    </xf>
    <xf numFmtId="3" fontId="30" fillId="0" borderId="50" xfId="0" applyNumberFormat="1" applyFont="1" applyBorder="1" applyAlignment="1">
      <alignment horizontal="center"/>
    </xf>
    <xf numFmtId="3" fontId="30" fillId="0" borderId="11" xfId="0" applyNumberFormat="1" applyFont="1" applyBorder="1" applyAlignment="1">
      <alignment horizontal="center"/>
    </xf>
    <xf numFmtId="0" fontId="30" fillId="0" borderId="59" xfId="0" applyFont="1" applyBorder="1" applyAlignment="1">
      <alignment horizontal="left"/>
    </xf>
    <xf numFmtId="0" fontId="30" fillId="0" borderId="59" xfId="0" applyFont="1" applyBorder="1"/>
    <xf numFmtId="4" fontId="13" fillId="0" borderId="59" xfId="0" applyNumberFormat="1" applyFont="1" applyBorder="1" applyAlignment="1">
      <alignment horizontal="center"/>
    </xf>
    <xf numFmtId="0" fontId="30" fillId="0" borderId="59" xfId="0" applyFont="1" applyBorder="1" applyAlignment="1">
      <alignment horizontal="center"/>
    </xf>
    <xf numFmtId="3" fontId="30" fillId="0" borderId="56" xfId="0" applyNumberFormat="1" applyFont="1" applyBorder="1" applyAlignment="1">
      <alignment horizontal="center"/>
    </xf>
    <xf numFmtId="0" fontId="30" fillId="0" borderId="50" xfId="0" applyFont="1" applyBorder="1"/>
    <xf numFmtId="49" fontId="30" fillId="0" borderId="51" xfId="0" applyNumberFormat="1" applyFont="1" applyBorder="1" applyAlignment="1">
      <alignment horizontal="center"/>
    </xf>
    <xf numFmtId="4" fontId="30" fillId="0" borderId="11" xfId="0" applyNumberFormat="1" applyFont="1" applyBorder="1" applyAlignment="1">
      <alignment horizontal="center" vertical="center" wrapText="1"/>
    </xf>
    <xf numFmtId="49" fontId="1" fillId="0" borderId="11" xfId="0" applyNumberFormat="1" applyFont="1" applyBorder="1"/>
    <xf numFmtId="49" fontId="1" fillId="0" borderId="11" xfId="0" applyNumberFormat="1" applyFont="1" applyBorder="1" applyAlignment="1">
      <alignment horizontal="left" vertical="center"/>
    </xf>
    <xf numFmtId="4" fontId="13" fillId="0" borderId="11" xfId="0" applyNumberFormat="1" applyFont="1" applyBorder="1" applyAlignment="1">
      <alignment horizontal="right" vertical="center"/>
    </xf>
    <xf numFmtId="172" fontId="13" fillId="0" borderId="73" xfId="0" applyNumberFormat="1" applyFont="1" applyBorder="1" applyAlignment="1" applyProtection="1">
      <alignment horizontal="center" vertical="center"/>
      <protection locked="0"/>
    </xf>
    <xf numFmtId="0" fontId="23" fillId="0" borderId="11" xfId="0" applyFont="1" applyBorder="1" applyAlignment="1">
      <alignment horizontal="left" vertical="center" wrapText="1"/>
    </xf>
    <xf numFmtId="49" fontId="23" fillId="0" borderId="11" xfId="0" applyNumberFormat="1" applyFont="1" applyBorder="1" applyAlignment="1">
      <alignment horizontal="left" wrapText="1"/>
    </xf>
    <xf numFmtId="0" fontId="35" fillId="0" borderId="11" xfId="0" applyFont="1" applyBorder="1" applyAlignment="1">
      <alignment horizontal="left" wrapText="1"/>
    </xf>
    <xf numFmtId="0" fontId="35" fillId="0" borderId="11" xfId="0" applyFont="1" applyBorder="1" applyAlignment="1">
      <alignment wrapText="1"/>
    </xf>
    <xf numFmtId="172" fontId="13" fillId="0" borderId="73" xfId="0" applyNumberFormat="1" applyFont="1" applyBorder="1" applyAlignment="1">
      <alignment horizontal="center" vertical="center"/>
    </xf>
    <xf numFmtId="4" fontId="13" fillId="0" borderId="72" xfId="0" applyNumberFormat="1" applyFont="1" applyBorder="1" applyAlignment="1">
      <alignment horizontal="center" vertical="center"/>
    </xf>
    <xf numFmtId="172" fontId="23" fillId="0" borderId="10" xfId="0" applyNumberFormat="1" applyFont="1" applyBorder="1" applyAlignment="1">
      <alignment horizontal="center" vertical="center"/>
    </xf>
    <xf numFmtId="172" fontId="23" fillId="0" borderId="57" xfId="0" applyNumberFormat="1" applyFont="1" applyBorder="1" applyAlignment="1">
      <alignment horizontal="center" vertical="center"/>
    </xf>
    <xf numFmtId="0" fontId="60" fillId="0" borderId="0" xfId="0" pivotButton="1" applyFont="1"/>
    <xf numFmtId="0" fontId="60" fillId="0" borderId="0" xfId="0" applyFont="1"/>
    <xf numFmtId="0" fontId="60" fillId="0" borderId="0" xfId="0" applyFont="1" applyAlignment="1">
      <alignment horizontal="left"/>
    </xf>
    <xf numFmtId="4" fontId="60" fillId="0" borderId="0" xfId="0" applyNumberFormat="1" applyFont="1" applyAlignment="1">
      <alignment horizontal="right" indent="5"/>
    </xf>
    <xf numFmtId="172" fontId="60" fillId="0" borderId="0" xfId="0" applyNumberFormat="1" applyFont="1" applyAlignment="1">
      <alignment horizontal="right" indent="5"/>
    </xf>
    <xf numFmtId="0" fontId="34" fillId="30" borderId="0" xfId="0" applyFont="1" applyFill="1" applyAlignment="1">
      <alignment horizontal="center" vertical="center"/>
    </xf>
    <xf numFmtId="0" fontId="23" fillId="0" borderId="11" xfId="0" applyFont="1" applyBorder="1" applyAlignment="1">
      <alignment horizontal="left" vertical="center"/>
    </xf>
    <xf numFmtId="172" fontId="35" fillId="0" borderId="50" xfId="0" applyNumberFormat="1" applyFont="1" applyBorder="1" applyAlignment="1">
      <alignment horizontal="left" wrapText="1"/>
    </xf>
    <xf numFmtId="172" fontId="35" fillId="0" borderId="52" xfId="0" applyNumberFormat="1" applyFont="1" applyBorder="1" applyAlignment="1">
      <alignment horizontal="left" wrapText="1"/>
    </xf>
    <xf numFmtId="0" fontId="34" fillId="29" borderId="50" xfId="0" applyFont="1" applyFill="1" applyBorder="1" applyAlignment="1">
      <alignment horizontal="left" vertical="center"/>
    </xf>
    <xf numFmtId="0" fontId="34" fillId="29" borderId="51" xfId="0" applyFont="1" applyFill="1" applyBorder="1" applyAlignment="1">
      <alignment horizontal="left" vertical="center"/>
    </xf>
    <xf numFmtId="0" fontId="34" fillId="29" borderId="52" xfId="0" applyFont="1" applyFill="1" applyBorder="1" applyAlignment="1">
      <alignment horizontal="left" vertical="center"/>
    </xf>
    <xf numFmtId="0" fontId="30" fillId="0" borderId="0" xfId="0" applyFont="1" applyAlignment="1">
      <alignment horizontal="left" vertical="center"/>
    </xf>
    <xf numFmtId="0" fontId="30" fillId="0" borderId="48" xfId="0" applyFont="1" applyBorder="1" applyAlignment="1">
      <alignment horizontal="left" vertical="center"/>
    </xf>
    <xf numFmtId="0" fontId="13" fillId="0" borderId="0" xfId="0" applyFont="1" applyAlignment="1">
      <alignment horizontal="left" vertical="center"/>
    </xf>
    <xf numFmtId="0" fontId="13" fillId="0" borderId="48" xfId="0" applyFont="1" applyBorder="1" applyAlignment="1">
      <alignment horizontal="left" vertical="center"/>
    </xf>
    <xf numFmtId="0" fontId="13" fillId="0" borderId="0" xfId="0" applyFont="1" applyAlignment="1">
      <alignment horizontal="left" vertical="center" wrapText="1"/>
    </xf>
    <xf numFmtId="0" fontId="13" fillId="0" borderId="48" xfId="0" applyFont="1" applyBorder="1" applyAlignment="1">
      <alignment horizontal="left" vertical="center" wrapText="1"/>
    </xf>
    <xf numFmtId="0" fontId="45" fillId="27" borderId="41" xfId="0" applyFont="1" applyFill="1" applyBorder="1" applyAlignment="1">
      <alignment horizontal="center" vertical="center" wrapText="1"/>
    </xf>
    <xf numFmtId="0" fontId="45" fillId="27" borderId="42" xfId="0" applyFont="1" applyFill="1" applyBorder="1" applyAlignment="1">
      <alignment horizontal="center" vertical="center" wrapText="1"/>
    </xf>
    <xf numFmtId="0" fontId="45" fillId="27" borderId="46" xfId="0" applyFont="1" applyFill="1" applyBorder="1" applyAlignment="1">
      <alignment horizontal="center" vertical="center" wrapText="1"/>
    </xf>
    <xf numFmtId="0" fontId="23" fillId="0" borderId="43" xfId="0" applyFont="1" applyBorder="1" applyAlignment="1">
      <alignment horizontal="left" vertical="center"/>
    </xf>
    <xf numFmtId="0" fontId="23" fillId="0" borderId="45" xfId="0" applyFont="1" applyBorder="1" applyAlignment="1">
      <alignment horizontal="left" vertical="center"/>
    </xf>
    <xf numFmtId="0" fontId="34" fillId="30" borderId="47" xfId="0" applyFont="1" applyFill="1" applyBorder="1" applyAlignment="1">
      <alignment horizontal="center" vertical="center"/>
    </xf>
    <xf numFmtId="0" fontId="34" fillId="30" borderId="48" xfId="0" applyFont="1" applyFill="1" applyBorder="1" applyAlignment="1">
      <alignment horizontal="center" vertical="center"/>
    </xf>
    <xf numFmtId="0" fontId="23" fillId="32" borderId="50" xfId="0" applyFont="1" applyFill="1" applyBorder="1" applyAlignment="1">
      <alignment horizontal="center" vertical="center"/>
    </xf>
    <xf numFmtId="0" fontId="23" fillId="32" borderId="52" xfId="0" applyFont="1" applyFill="1" applyBorder="1" applyAlignment="1">
      <alignment horizontal="center" vertical="center"/>
    </xf>
    <xf numFmtId="0" fontId="30" fillId="32" borderId="50" xfId="0" applyFont="1" applyFill="1" applyBorder="1" applyAlignment="1" applyProtection="1">
      <alignment horizontal="center"/>
      <protection locked="0"/>
    </xf>
    <xf numFmtId="0" fontId="30" fillId="32" borderId="51" xfId="0" applyFont="1" applyFill="1" applyBorder="1" applyAlignment="1" applyProtection="1">
      <alignment horizontal="center"/>
      <protection locked="0"/>
    </xf>
    <xf numFmtId="0" fontId="34" fillId="30" borderId="50" xfId="0" applyFont="1" applyFill="1" applyBorder="1" applyAlignment="1">
      <alignment horizontal="center" vertical="center"/>
    </xf>
    <xf numFmtId="0" fontId="34" fillId="30" borderId="51" xfId="0" applyFont="1" applyFill="1" applyBorder="1" applyAlignment="1">
      <alignment horizontal="center" vertical="center"/>
    </xf>
    <xf numFmtId="0" fontId="34" fillId="30" borderId="52" xfId="0" applyFont="1" applyFill="1" applyBorder="1" applyAlignment="1">
      <alignment horizontal="center" vertical="center"/>
    </xf>
    <xf numFmtId="0" fontId="46" fillId="30" borderId="11" xfId="0" applyFont="1" applyFill="1" applyBorder="1" applyAlignment="1">
      <alignment horizontal="center" vertical="center" wrapText="1"/>
    </xf>
    <xf numFmtId="0" fontId="23" fillId="0" borderId="50" xfId="0" applyFont="1" applyBorder="1" applyAlignment="1">
      <alignment horizontal="left" vertical="center"/>
    </xf>
    <xf numFmtId="0" fontId="23" fillId="0" borderId="52" xfId="0" applyFont="1" applyBorder="1" applyAlignment="1">
      <alignment horizontal="left" vertical="center"/>
    </xf>
    <xf numFmtId="0" fontId="30" fillId="32" borderId="52" xfId="0" applyFont="1" applyFill="1" applyBorder="1" applyAlignment="1" applyProtection="1">
      <alignment horizontal="center"/>
      <protection locked="0"/>
    </xf>
    <xf numFmtId="0" fontId="34" fillId="30" borderId="11" xfId="0" applyFont="1" applyFill="1" applyBorder="1" applyAlignment="1">
      <alignment horizontal="center" vertical="center"/>
    </xf>
    <xf numFmtId="0" fontId="44" fillId="33" borderId="50" xfId="0" applyFont="1" applyFill="1" applyBorder="1" applyAlignment="1">
      <alignment horizontal="center" vertical="center" wrapText="1"/>
    </xf>
    <xf numFmtId="0" fontId="44" fillId="33" borderId="51" xfId="0" applyFont="1" applyFill="1" applyBorder="1" applyAlignment="1">
      <alignment horizontal="center" vertical="center" wrapText="1"/>
    </xf>
    <xf numFmtId="0" fontId="44" fillId="33" borderId="52" xfId="0" applyFont="1" applyFill="1" applyBorder="1" applyAlignment="1">
      <alignment horizontal="center" vertical="center" wrapText="1"/>
    </xf>
    <xf numFmtId="0" fontId="43" fillId="0" borderId="11" xfId="0" applyFont="1" applyBorder="1" applyAlignment="1">
      <alignment horizontal="left" vertical="center" wrapText="1"/>
    </xf>
    <xf numFmtId="0" fontId="55" fillId="0" borderId="11" xfId="0" applyFont="1" applyBorder="1" applyAlignment="1">
      <alignment horizontal="left" vertical="center" wrapText="1"/>
    </xf>
    <xf numFmtId="0" fontId="30" fillId="0" borderId="11" xfId="0" applyFont="1" applyBorder="1" applyAlignment="1">
      <alignment horizontal="left" vertical="center" wrapText="1"/>
    </xf>
    <xf numFmtId="0" fontId="35" fillId="0" borderId="11" xfId="0" applyFont="1" applyBorder="1" applyAlignment="1">
      <alignment horizontal="left" vertical="center" wrapText="1"/>
    </xf>
    <xf numFmtId="0" fontId="23" fillId="0" borderId="11" xfId="0" applyFont="1" applyBorder="1" applyAlignment="1">
      <alignment horizontal="left" vertical="center" wrapText="1"/>
    </xf>
    <xf numFmtId="0" fontId="13" fillId="0" borderId="11" xfId="0" applyFont="1" applyBorder="1" applyAlignment="1">
      <alignment horizontal="left" vertical="center" wrapText="1"/>
    </xf>
    <xf numFmtId="0" fontId="34" fillId="30" borderId="47" xfId="0" applyFont="1" applyFill="1" applyBorder="1" applyAlignment="1">
      <alignment horizontal="center" vertical="center" wrapText="1"/>
    </xf>
    <xf numFmtId="0" fontId="34" fillId="30" borderId="0" xfId="0" applyFont="1" applyFill="1" applyAlignment="1">
      <alignment horizontal="center" vertical="center" wrapText="1"/>
    </xf>
    <xf numFmtId="0" fontId="34" fillId="30" borderId="48" xfId="0" applyFont="1" applyFill="1" applyBorder="1" applyAlignment="1">
      <alignment horizontal="center" vertical="center" wrapText="1"/>
    </xf>
    <xf numFmtId="0" fontId="21" fillId="0" borderId="59"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21" xfId="0" applyFont="1"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16" xfId="0" applyBorder="1" applyAlignment="1">
      <alignment vertical="center" wrapText="1"/>
    </xf>
    <xf numFmtId="0" fontId="0" fillId="0" borderId="21" xfId="0" applyBorder="1" applyAlignment="1">
      <alignment vertical="center"/>
    </xf>
    <xf numFmtId="4" fontId="53" fillId="0" borderId="11" xfId="0" applyNumberFormat="1" applyFont="1" applyBorder="1" applyAlignment="1">
      <alignment horizontal="center" vertical="center"/>
    </xf>
    <xf numFmtId="0" fontId="0" fillId="0" borderId="11" xfId="0" applyBorder="1" applyAlignment="1">
      <alignment vertical="center"/>
    </xf>
    <xf numFmtId="0" fontId="23" fillId="0" borderId="0" xfId="0" applyFont="1" applyAlignment="1">
      <alignment horizontal="center" vertical="center" wrapText="1"/>
    </xf>
    <xf numFmtId="0" fontId="35" fillId="0" borderId="0" xfId="0" applyFont="1" applyAlignment="1">
      <alignment horizontal="left" vertical="center" wrapText="1"/>
    </xf>
    <xf numFmtId="0" fontId="30" fillId="0" borderId="37" xfId="0" applyFont="1" applyBorder="1" applyAlignment="1">
      <alignment horizontal="center"/>
    </xf>
    <xf numFmtId="0" fontId="30" fillId="0" borderId="66" xfId="0" applyFont="1" applyBorder="1" applyAlignment="1">
      <alignment horizontal="center"/>
    </xf>
    <xf numFmtId="0" fontId="30" fillId="0" borderId="79" xfId="0" applyFont="1" applyBorder="1" applyAlignment="1">
      <alignment horizontal="center"/>
    </xf>
    <xf numFmtId="0" fontId="30" fillId="0" borderId="0" xfId="0" applyFont="1" applyAlignment="1">
      <alignment horizontal="center"/>
    </xf>
    <xf numFmtId="0" fontId="49" fillId="0" borderId="80" xfId="0" applyFont="1" applyBorder="1" applyAlignment="1">
      <alignment horizontal="center" vertical="center" textRotation="90" wrapText="1"/>
    </xf>
    <xf numFmtId="0" fontId="49" fillId="0" borderId="81" xfId="0" applyFont="1" applyBorder="1" applyAlignment="1">
      <alignment horizontal="center" vertical="center" textRotation="90" wrapText="1"/>
    </xf>
    <xf numFmtId="0" fontId="49" fillId="0" borderId="39" xfId="0" applyFont="1" applyBorder="1" applyAlignment="1">
      <alignment horizontal="center" vertical="center" textRotation="90" wrapText="1"/>
    </xf>
    <xf numFmtId="0" fontId="49" fillId="0" borderId="38" xfId="0" applyFont="1" applyBorder="1" applyAlignment="1">
      <alignment horizontal="center" vertical="center" textRotation="90" wrapText="1"/>
    </xf>
    <xf numFmtId="0" fontId="49" fillId="0" borderId="32" xfId="0" applyFont="1" applyBorder="1" applyAlignment="1">
      <alignment horizontal="center" vertical="center" textRotation="90" wrapText="1"/>
    </xf>
    <xf numFmtId="0" fontId="49" fillId="0" borderId="19" xfId="0" applyFont="1" applyBorder="1" applyAlignment="1">
      <alignment horizontal="center" vertical="center" textRotation="90" wrapText="1"/>
    </xf>
    <xf numFmtId="0" fontId="23" fillId="0" borderId="67" xfId="0" applyFont="1" applyBorder="1" applyAlignment="1">
      <alignment horizontal="center" vertical="center" wrapText="1"/>
    </xf>
    <xf numFmtId="0" fontId="23" fillId="0" borderId="78" xfId="0" applyFont="1" applyBorder="1" applyAlignment="1">
      <alignment horizontal="center" vertical="center" wrapText="1"/>
    </xf>
    <xf numFmtId="0" fontId="57" fillId="0" borderId="16" xfId="0" applyFont="1" applyBorder="1" applyAlignment="1">
      <alignment horizontal="center" vertical="center" textRotation="90"/>
    </xf>
    <xf numFmtId="0" fontId="0" fillId="0" borderId="51" xfId="0" applyBorder="1" applyAlignment="1">
      <alignment horizontal="left" vertical="center"/>
    </xf>
    <xf numFmtId="0" fontId="0" fillId="0" borderId="52" xfId="0" applyBorder="1" applyAlignment="1">
      <alignment horizontal="left" vertical="center"/>
    </xf>
    <xf numFmtId="49" fontId="23" fillId="0" borderId="50" xfId="0" applyNumberFormat="1" applyFont="1" applyBorder="1" applyAlignment="1">
      <alignment horizontal="left" vertical="center" wrapText="1"/>
    </xf>
    <xf numFmtId="0" fontId="58" fillId="0" borderId="51" xfId="0" applyFont="1" applyBorder="1" applyAlignment="1">
      <alignment horizontal="left" vertic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34" fillId="34" borderId="0" xfId="0" applyFont="1" applyFill="1" applyAlignment="1">
      <alignment horizontal="center" vertical="center" wrapText="1"/>
    </xf>
    <xf numFmtId="0" fontId="35" fillId="0" borderId="28" xfId="0" applyFont="1" applyBorder="1" applyAlignment="1">
      <alignment horizontal="center" vertical="center" wrapText="1"/>
    </xf>
    <xf numFmtId="0" fontId="35" fillId="0" borderId="29" xfId="0" applyFont="1" applyBorder="1" applyAlignment="1">
      <alignment horizontal="center" vertical="center" wrapText="1"/>
    </xf>
    <xf numFmtId="0" fontId="49" fillId="0" borderId="28" xfId="0" applyFont="1" applyBorder="1" applyAlignment="1">
      <alignment horizontal="left" vertical="center" wrapText="1"/>
    </xf>
    <xf numFmtId="0" fontId="49" fillId="0" borderId="29" xfId="0" applyFont="1" applyBorder="1" applyAlignment="1">
      <alignment horizontal="left" vertical="center" wrapText="1"/>
    </xf>
    <xf numFmtId="0" fontId="39" fillId="0" borderId="0" xfId="0" applyFont="1" applyAlignment="1">
      <alignment horizontal="left" vertical="center" wrapText="1"/>
    </xf>
    <xf numFmtId="0" fontId="23" fillId="0" borderId="50" xfId="35" applyFont="1" applyBorder="1" applyAlignment="1">
      <alignment vertical="center"/>
    </xf>
    <xf numFmtId="0" fontId="23" fillId="0" borderId="51" xfId="35" applyFont="1" applyBorder="1" applyAlignment="1">
      <alignment vertical="center"/>
    </xf>
    <xf numFmtId="0" fontId="13" fillId="0" borderId="15" xfId="35" applyBorder="1" applyAlignment="1">
      <alignment vertical="center"/>
    </xf>
    <xf numFmtId="0" fontId="13" fillId="0" borderId="60" xfId="35" applyBorder="1" applyAlignment="1">
      <alignment vertical="center"/>
    </xf>
    <xf numFmtId="0" fontId="13" fillId="0" borderId="57" xfId="35" applyBorder="1" applyAlignment="1">
      <alignment vertical="center"/>
    </xf>
    <xf numFmtId="0" fontId="13" fillId="0" borderId="53" xfId="35" applyBorder="1" applyAlignment="1">
      <alignment vertical="center"/>
    </xf>
    <xf numFmtId="166" fontId="13" fillId="25" borderId="11" xfId="35" applyNumberFormat="1" applyFill="1" applyBorder="1" applyAlignment="1" applyProtection="1">
      <alignment horizontal="center" vertical="center"/>
      <protection locked="0"/>
    </xf>
    <xf numFmtId="0" fontId="13" fillId="0" borderId="53" xfId="35" applyBorder="1" applyAlignment="1">
      <alignment horizontal="left" vertical="center"/>
    </xf>
    <xf numFmtId="0" fontId="13" fillId="0" borderId="54" xfId="35" applyBorder="1" applyAlignment="1">
      <alignment horizontal="left" vertical="center"/>
    </xf>
    <xf numFmtId="0" fontId="23" fillId="26" borderId="53" xfId="35" applyFont="1" applyFill="1" applyBorder="1" applyAlignment="1">
      <alignment horizontal="right" vertical="center"/>
    </xf>
    <xf numFmtId="0" fontId="23" fillId="26" borderId="54" xfId="35" applyFont="1" applyFill="1" applyBorder="1" applyAlignment="1">
      <alignment horizontal="right" vertical="center"/>
    </xf>
    <xf numFmtId="0" fontId="23" fillId="26" borderId="55" xfId="35" applyFont="1" applyFill="1" applyBorder="1" applyAlignment="1">
      <alignment horizontal="right" vertical="center"/>
    </xf>
    <xf numFmtId="0" fontId="23" fillId="0" borderId="53" xfId="35" applyFont="1" applyBorder="1" applyAlignment="1">
      <alignment horizontal="right" vertical="center"/>
    </xf>
    <xf numFmtId="0" fontId="23" fillId="0" borderId="54" xfId="35" applyFont="1" applyBorder="1" applyAlignment="1">
      <alignment horizontal="right" vertical="center"/>
    </xf>
    <xf numFmtId="0" fontId="23" fillId="0" borderId="55" xfId="35" applyFont="1" applyBorder="1" applyAlignment="1">
      <alignment horizontal="right" vertical="center"/>
    </xf>
    <xf numFmtId="166" fontId="23" fillId="0" borderId="50" xfId="35" applyNumberFormat="1" applyFont="1" applyBorder="1" applyAlignment="1">
      <alignment horizontal="left" vertical="center" wrapText="1"/>
    </xf>
    <xf numFmtId="166" fontId="23" fillId="0" borderId="51" xfId="35" applyNumberFormat="1" applyFont="1" applyBorder="1" applyAlignment="1">
      <alignment horizontal="left" vertical="center" wrapText="1"/>
    </xf>
    <xf numFmtId="167" fontId="13" fillId="25" borderId="50" xfId="35" applyNumberFormat="1" applyFill="1" applyBorder="1" applyAlignment="1" applyProtection="1">
      <alignment horizontal="center" vertical="center"/>
      <protection locked="0"/>
    </xf>
    <xf numFmtId="167" fontId="13" fillId="25" borderId="51" xfId="35" applyNumberFormat="1" applyFill="1" applyBorder="1" applyAlignment="1" applyProtection="1">
      <alignment horizontal="center" vertical="center"/>
      <protection locked="0"/>
    </xf>
    <xf numFmtId="167" fontId="13" fillId="25" borderId="52" xfId="35" applyNumberFormat="1" applyFill="1" applyBorder="1" applyAlignment="1" applyProtection="1">
      <alignment horizontal="center" vertical="center"/>
      <protection locked="0"/>
    </xf>
    <xf numFmtId="166" fontId="13" fillId="0" borderId="11" xfId="35" applyNumberFormat="1" applyBorder="1" applyAlignment="1">
      <alignment horizontal="center" vertical="center"/>
    </xf>
    <xf numFmtId="167" fontId="23" fillId="0" borderId="11" xfId="0" applyNumberFormat="1" applyFont="1" applyBorder="1" applyAlignment="1">
      <alignment horizontal="center" vertical="center"/>
    </xf>
    <xf numFmtId="166" fontId="23" fillId="0" borderId="52" xfId="35" applyNumberFormat="1" applyFont="1" applyBorder="1" applyAlignment="1">
      <alignment horizontal="left" vertical="center" wrapText="1"/>
    </xf>
    <xf numFmtId="167" fontId="23" fillId="25" borderId="50" xfId="35" applyNumberFormat="1" applyFont="1" applyFill="1" applyBorder="1" applyAlignment="1" applyProtection="1">
      <alignment horizontal="center" vertical="center"/>
      <protection locked="0"/>
    </xf>
    <xf numFmtId="167" fontId="23" fillId="25" borderId="51" xfId="35" applyNumberFormat="1" applyFont="1" applyFill="1" applyBorder="1" applyAlignment="1" applyProtection="1">
      <alignment horizontal="center" vertical="center"/>
      <protection locked="0"/>
    </xf>
    <xf numFmtId="167" fontId="23" fillId="25" borderId="52" xfId="35" applyNumberFormat="1" applyFont="1" applyFill="1" applyBorder="1" applyAlignment="1" applyProtection="1">
      <alignment horizontal="center" vertical="center"/>
      <protection locked="0"/>
    </xf>
    <xf numFmtId="0" fontId="23" fillId="0" borderId="53" xfId="35" applyFont="1" applyBorder="1" applyAlignment="1">
      <alignment vertical="center"/>
    </xf>
    <xf numFmtId="0" fontId="23" fillId="0" borderId="54" xfId="35" applyFont="1" applyBorder="1" applyAlignment="1">
      <alignment vertical="center"/>
    </xf>
    <xf numFmtId="0" fontId="23" fillId="0" borderId="55" xfId="35" applyFont="1" applyBorder="1" applyAlignment="1">
      <alignment vertical="center"/>
    </xf>
    <xf numFmtId="0" fontId="23" fillId="26" borderId="53" xfId="35" applyFont="1" applyFill="1" applyBorder="1" applyAlignment="1">
      <alignment horizontal="left" vertical="center"/>
    </xf>
    <xf numFmtId="0" fontId="23" fillId="26" borderId="54" xfId="35" applyFont="1" applyFill="1" applyBorder="1" applyAlignment="1">
      <alignment horizontal="left" vertical="center"/>
    </xf>
    <xf numFmtId="0" fontId="23" fillId="26" borderId="55" xfId="35" applyFont="1" applyFill="1" applyBorder="1" applyAlignment="1">
      <alignment horizontal="left" vertical="center"/>
    </xf>
    <xf numFmtId="0" fontId="23" fillId="26" borderId="62" xfId="35" applyFont="1" applyFill="1" applyBorder="1" applyAlignment="1">
      <alignment horizontal="right" vertical="center"/>
    </xf>
    <xf numFmtId="0" fontId="23" fillId="26" borderId="63" xfId="35" applyFont="1" applyFill="1" applyBorder="1" applyAlignment="1">
      <alignment horizontal="right" vertical="center"/>
    </xf>
    <xf numFmtId="0" fontId="23" fillId="26" borderId="64" xfId="35" applyFont="1" applyFill="1" applyBorder="1" applyAlignment="1">
      <alignment horizontal="right" vertical="center"/>
    </xf>
    <xf numFmtId="0" fontId="13" fillId="0" borderId="53" xfId="35" applyBorder="1" applyAlignment="1">
      <alignment horizontal="left" vertical="center" wrapText="1"/>
    </xf>
    <xf numFmtId="0" fontId="13" fillId="0" borderId="54" xfId="35" applyBorder="1" applyAlignment="1">
      <alignment horizontal="left" vertical="center" wrapText="1"/>
    </xf>
    <xf numFmtId="0" fontId="13" fillId="0" borderId="55" xfId="35" applyBorder="1" applyAlignment="1">
      <alignment horizontal="left" vertical="center" wrapText="1"/>
    </xf>
    <xf numFmtId="0" fontId="23" fillId="0" borderId="57" xfId="35" applyFont="1" applyBorder="1" applyAlignment="1">
      <alignment vertical="center" wrapText="1"/>
    </xf>
    <xf numFmtId="0" fontId="23" fillId="0" borderId="53" xfId="35" applyFont="1" applyBorder="1" applyAlignment="1">
      <alignment vertical="center" wrapText="1"/>
    </xf>
    <xf numFmtId="0" fontId="13" fillId="0" borderId="61" xfId="35" applyBorder="1" applyAlignment="1">
      <alignment horizontal="left" vertical="center" wrapText="1"/>
    </xf>
    <xf numFmtId="0" fontId="13" fillId="0" borderId="53" xfId="35" applyBorder="1" applyAlignment="1">
      <alignment vertical="center" wrapText="1"/>
    </xf>
    <xf numFmtId="0" fontId="13" fillId="0" borderId="54" xfId="35" applyBorder="1" applyAlignment="1">
      <alignment vertical="center" wrapText="1"/>
    </xf>
    <xf numFmtId="0" fontId="23" fillId="0" borderId="0" xfId="0" applyFont="1" applyAlignment="1">
      <alignment horizontal="center" vertical="center"/>
    </xf>
    <xf numFmtId="0" fontId="13" fillId="0" borderId="55" xfId="35" applyBorder="1" applyAlignment="1">
      <alignment horizontal="left" vertical="center"/>
    </xf>
    <xf numFmtId="0" fontId="13" fillId="0" borderId="10" xfId="35" applyBorder="1" applyAlignment="1">
      <alignment vertical="center"/>
    </xf>
    <xf numFmtId="0" fontId="22" fillId="0" borderId="0" xfId="0" applyFont="1" applyAlignment="1">
      <alignment horizontal="right"/>
    </xf>
    <xf numFmtId="0" fontId="23" fillId="26" borderId="10" xfId="35" applyFont="1" applyFill="1" applyBorder="1" applyAlignment="1">
      <alignment horizontal="right" vertical="center"/>
    </xf>
    <xf numFmtId="0" fontId="23" fillId="0" borderId="10" xfId="35" applyFont="1" applyBorder="1" applyAlignment="1">
      <alignment horizontal="right" vertical="center"/>
    </xf>
    <xf numFmtId="0" fontId="23" fillId="0" borderId="10" xfId="35" applyFont="1" applyBorder="1" applyAlignment="1">
      <alignment vertical="center" wrapText="1"/>
    </xf>
    <xf numFmtId="0" fontId="13" fillId="0" borderId="14" xfId="35" applyBorder="1" applyAlignment="1">
      <alignment vertical="center" wrapText="1"/>
    </xf>
    <xf numFmtId="0" fontId="13" fillId="0" borderId="34" xfId="35" applyBorder="1" applyAlignment="1">
      <alignment vertical="center" wrapText="1"/>
    </xf>
    <xf numFmtId="0" fontId="13" fillId="0" borderId="33" xfId="35" applyBorder="1" applyAlignment="1">
      <alignment vertical="center" wrapText="1"/>
    </xf>
    <xf numFmtId="0" fontId="23" fillId="0" borderId="14" xfId="35" applyFont="1" applyBorder="1" applyAlignment="1">
      <alignment vertical="center" wrapText="1"/>
    </xf>
    <xf numFmtId="0" fontId="13" fillId="0" borderId="14" xfId="35" applyBorder="1" applyAlignment="1">
      <alignment horizontal="left" vertical="center"/>
    </xf>
    <xf numFmtId="0" fontId="13" fillId="0" borderId="34" xfId="35" applyBorder="1" applyAlignment="1">
      <alignment horizontal="left" vertical="center"/>
    </xf>
    <xf numFmtId="0" fontId="13" fillId="0" borderId="33" xfId="35" applyBorder="1" applyAlignment="1">
      <alignment horizontal="left" vertical="center"/>
    </xf>
    <xf numFmtId="0" fontId="23" fillId="0" borderId="10" xfId="35" applyFont="1" applyBorder="1" applyAlignment="1">
      <alignment vertical="center"/>
    </xf>
    <xf numFmtId="0" fontId="23" fillId="26" borderId="10" xfId="35" applyFont="1" applyFill="1" applyBorder="1" applyAlignment="1">
      <alignment horizontal="left" vertical="center"/>
    </xf>
    <xf numFmtId="0" fontId="23" fillId="0" borderId="11" xfId="35" applyFont="1" applyBorder="1" applyAlignment="1">
      <alignment vertical="center"/>
    </xf>
    <xf numFmtId="0" fontId="23" fillId="0" borderId="15" xfId="35" applyFont="1" applyBorder="1" applyAlignment="1">
      <alignment vertical="center"/>
    </xf>
    <xf numFmtId="0" fontId="39" fillId="0" borderId="0" xfId="0" applyFont="1" applyAlignment="1">
      <alignment vertical="center" wrapText="1"/>
    </xf>
    <xf numFmtId="0" fontId="41" fillId="0" borderId="0" xfId="0" applyFont="1" applyAlignment="1">
      <alignment vertical="center"/>
    </xf>
    <xf numFmtId="167" fontId="23" fillId="0" borderId="59" xfId="0" applyNumberFormat="1" applyFont="1" applyBorder="1" applyAlignment="1">
      <alignment horizontal="center" vertical="center"/>
    </xf>
    <xf numFmtId="166" fontId="13" fillId="25" borderId="21" xfId="35" applyNumberFormat="1" applyFill="1" applyBorder="1" applyAlignment="1" applyProtection="1">
      <alignment horizontal="center" vertical="center"/>
      <protection locked="0"/>
    </xf>
    <xf numFmtId="167" fontId="13" fillId="25" borderId="23" xfId="35" applyNumberFormat="1" applyFill="1" applyBorder="1" applyAlignment="1" applyProtection="1">
      <alignment horizontal="center" vertical="center"/>
      <protection locked="0"/>
    </xf>
    <xf numFmtId="167" fontId="13" fillId="25" borderId="31" xfId="35" applyNumberFormat="1" applyFill="1" applyBorder="1" applyAlignment="1" applyProtection="1">
      <alignment horizontal="center" vertical="center"/>
      <protection locked="0"/>
    </xf>
    <xf numFmtId="166" fontId="23" fillId="0" borderId="11" xfId="35" applyNumberFormat="1" applyFont="1" applyBorder="1" applyAlignment="1">
      <alignment horizontal="left" vertical="center" wrapText="1"/>
    </xf>
    <xf numFmtId="167" fontId="23" fillId="0" borderId="50" xfId="0" applyNumberFormat="1" applyFont="1" applyBorder="1" applyAlignment="1">
      <alignment horizontal="center" vertical="center"/>
    </xf>
    <xf numFmtId="167" fontId="23" fillId="0" borderId="52" xfId="0" applyNumberFormat="1" applyFont="1" applyBorder="1" applyAlignment="1">
      <alignment horizontal="center" vertical="center"/>
    </xf>
    <xf numFmtId="0" fontId="37" fillId="30" borderId="0" xfId="0" applyFont="1" applyFill="1" applyAlignment="1">
      <alignment horizontal="left" vertical="center" indent="2"/>
    </xf>
    <xf numFmtId="0" fontId="34" fillId="29" borderId="11" xfId="0" applyFont="1" applyFill="1" applyBorder="1" applyAlignment="1">
      <alignment horizontal="left" vertical="center"/>
    </xf>
    <xf numFmtId="4" fontId="34" fillId="30" borderId="0" xfId="0" applyNumberFormat="1" applyFont="1" applyFill="1" applyAlignment="1">
      <alignment horizontal="left" indent="2"/>
    </xf>
    <xf numFmtId="0" fontId="50" fillId="0" borderId="0" xfId="0" applyFont="1" applyAlignment="1">
      <alignment horizontal="center" wrapText="1"/>
    </xf>
    <xf numFmtId="0" fontId="56" fillId="0" borderId="0" xfId="0" applyFont="1" applyAlignment="1">
      <alignment horizontal="center" wrapText="1"/>
    </xf>
    <xf numFmtId="0" fontId="13" fillId="0" borderId="11" xfId="0" applyFont="1" applyBorder="1" applyAlignment="1">
      <alignment horizontal="center"/>
    </xf>
    <xf numFmtId="172" fontId="30" fillId="31" borderId="50" xfId="0" applyNumberFormat="1" applyFont="1" applyFill="1" applyBorder="1" applyAlignment="1" applyProtection="1">
      <alignment horizontal="center"/>
      <protection locked="0"/>
    </xf>
    <xf numFmtId="172" fontId="30" fillId="31" borderId="51" xfId="0" applyNumberFormat="1" applyFont="1" applyFill="1" applyBorder="1" applyAlignment="1" applyProtection="1">
      <alignment horizontal="center"/>
      <protection locked="0"/>
    </xf>
    <xf numFmtId="172" fontId="30" fillId="31" borderId="52" xfId="0" applyNumberFormat="1" applyFont="1" applyFill="1" applyBorder="1" applyAlignment="1" applyProtection="1">
      <alignment horizontal="center"/>
      <protection locked="0"/>
    </xf>
    <xf numFmtId="0" fontId="35" fillId="0" borderId="0" xfId="0" applyFont="1" applyAlignment="1">
      <alignment horizontal="left"/>
    </xf>
    <xf numFmtId="49" fontId="30" fillId="0" borderId="0" xfId="0" applyNumberFormat="1" applyFont="1" applyAlignment="1">
      <alignment vertical="center" wrapText="1"/>
    </xf>
    <xf numFmtId="0" fontId="35" fillId="0" borderId="0" xfId="0" applyFont="1" applyAlignment="1">
      <alignment horizontal="center"/>
    </xf>
    <xf numFmtId="0" fontId="30" fillId="24" borderId="0" xfId="0" applyFont="1" applyFill="1" applyAlignment="1">
      <alignment horizontal="left" wrapText="1"/>
    </xf>
    <xf numFmtId="0" fontId="30" fillId="0" borderId="42" xfId="0" applyFont="1" applyBorder="1" applyAlignment="1">
      <alignment horizontal="left" vertical="center" wrapText="1"/>
    </xf>
    <xf numFmtId="49" fontId="30" fillId="0" borderId="0" xfId="0" applyNumberFormat="1" applyFont="1" applyAlignment="1">
      <alignment horizontal="left" wrapText="1"/>
    </xf>
    <xf numFmtId="0" fontId="30" fillId="0" borderId="0" xfId="0" applyFont="1" applyAlignment="1">
      <alignment horizontal="left" vertical="center" wrapText="1"/>
    </xf>
    <xf numFmtId="0" fontId="30" fillId="0" borderId="17" xfId="0" applyFont="1" applyBorder="1" applyAlignment="1">
      <alignment horizontal="center" vertical="center" wrapText="1"/>
    </xf>
    <xf numFmtId="0" fontId="22" fillId="0" borderId="0" xfId="0" applyFont="1" applyAlignment="1">
      <alignment horizontal="left"/>
    </xf>
    <xf numFmtId="49" fontId="23" fillId="0" borderId="11" xfId="0" applyNumberFormat="1" applyFont="1" applyBorder="1" applyAlignment="1">
      <alignment horizontal="left" vertical="center" wrapText="1"/>
    </xf>
    <xf numFmtId="0" fontId="35" fillId="0" borderId="0" xfId="0" applyFont="1" applyAlignment="1">
      <alignment horizontal="right"/>
    </xf>
    <xf numFmtId="0" fontId="8" fillId="0" borderId="0" xfId="0" applyFont="1" applyAlignment="1">
      <alignment horizontal="right"/>
    </xf>
    <xf numFmtId="0" fontId="40" fillId="0" borderId="0" xfId="0" applyFont="1" applyAlignment="1" applyProtection="1">
      <alignment horizontal="left" vertical="center" wrapText="1"/>
      <protection locked="0"/>
    </xf>
  </cellXfs>
  <cellStyles count="54">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40 % - Akzent1" xfId="7" builtinId="31" customBuiltin="1"/>
    <cellStyle name="40 % - Akzent2" xfId="8" builtinId="35" customBuiltin="1"/>
    <cellStyle name="40 % - Akzent3" xfId="9" builtinId="39" customBuiltin="1"/>
    <cellStyle name="40 % - Akzent4" xfId="10" builtinId="43" customBuiltin="1"/>
    <cellStyle name="40 % - Akzent5" xfId="11" builtinId="47" customBuiltin="1"/>
    <cellStyle name="40 % - Akzent6" xfId="12" builtinId="51" customBuiltin="1"/>
    <cellStyle name="60 % - Akzent1" xfId="13" builtinId="32" customBuiltin="1"/>
    <cellStyle name="60 % - Akzent2" xfId="14" builtinId="36" customBuiltin="1"/>
    <cellStyle name="60 % - Akzent3" xfId="15" builtinId="40" customBuiltin="1"/>
    <cellStyle name="60 % - Akzent4" xfId="16" builtinId="44" customBuiltin="1"/>
    <cellStyle name="60 % - Akzent5" xfId="17" builtinId="48" customBuiltin="1"/>
    <cellStyle name="60 % - Akzent6" xfId="18" builtinId="52" customBuiltin="1"/>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Euro" xfId="30" xr:uid="{00000000-0005-0000-0000-00001D000000}"/>
    <cellStyle name="Euro 2" xfId="47" xr:uid="{00000000-0005-0000-0000-00001E000000}"/>
    <cellStyle name="Euro 2 2" xfId="52" xr:uid="{00000000-0005-0000-0000-00001F000000}"/>
    <cellStyle name="Gut" xfId="31" builtinId="26" customBuiltin="1"/>
    <cellStyle name="Komma 2" xfId="48" xr:uid="{00000000-0005-0000-0000-000021000000}"/>
    <cellStyle name="Komma 2 2" xfId="53" xr:uid="{00000000-0005-0000-0000-000022000000}"/>
    <cellStyle name="Komma 3" xfId="49" xr:uid="{00000000-0005-0000-0000-000023000000}"/>
    <cellStyle name="Neutral" xfId="32" builtinId="28" customBuiltin="1"/>
    <cellStyle name="Notiz" xfId="33" builtinId="10" customBuiltin="1"/>
    <cellStyle name="Schlecht" xfId="34" builtinId="27" customBuiltin="1"/>
    <cellStyle name="Standard" xfId="0" builtinId="0"/>
    <cellStyle name="Standard 2" xfId="45" xr:uid="{00000000-0005-0000-0000-000028000000}"/>
    <cellStyle name="Standard 3" xfId="46" xr:uid="{00000000-0005-0000-0000-000029000000}"/>
    <cellStyle name="Standard 3 2" xfId="51" xr:uid="{00000000-0005-0000-0000-00002A000000}"/>
    <cellStyle name="Standard 4" xfId="50" xr:uid="{00000000-0005-0000-0000-00002B000000}"/>
    <cellStyle name="Standard_STD_SATZ" xfId="35" xr:uid="{00000000-0005-0000-0000-00002C000000}"/>
    <cellStyle name="Überschrift" xfId="36" builtinId="15" customBuiltin="1"/>
    <cellStyle name="Überschrift 1" xfId="37" builtinId="16" customBuiltin="1"/>
    <cellStyle name="Überschrift 2" xfId="38" builtinId="17" customBuiltin="1"/>
    <cellStyle name="Überschrift 3" xfId="39" builtinId="18" customBuiltin="1"/>
    <cellStyle name="Überschrift 4" xfId="40" builtinId="19" customBuiltin="1"/>
    <cellStyle name="Verknüpfte Zelle" xfId="41" builtinId="24" customBuiltin="1"/>
    <cellStyle name="Währung" xfId="42" builtinId="4"/>
    <cellStyle name="Warnender Text" xfId="43" builtinId="11" customBuiltin="1"/>
    <cellStyle name="Zelle überprüfen" xfId="44" builtinId="23" customBuiltin="1"/>
  </cellStyles>
  <dxfs count="85">
    <dxf>
      <font>
        <b/>
      </font>
    </dxf>
    <dxf>
      <font>
        <b/>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sz val="10"/>
      </font>
    </dxf>
    <dxf>
      <font>
        <sz val="10"/>
      </font>
    </dxf>
    <dxf>
      <font>
        <sz val="10"/>
      </font>
    </dxf>
    <dxf>
      <font>
        <sz val="10"/>
      </font>
    </dxf>
    <dxf>
      <font>
        <sz val="10"/>
      </font>
    </dxf>
    <dxf>
      <font>
        <sz val="10"/>
      </font>
    </dxf>
    <dxf>
      <numFmt numFmtId="172" formatCode="#,##0.00\ &quot;€&quot;"/>
    </dxf>
    <dxf>
      <font>
        <name val="Arial"/>
        <scheme val="none"/>
      </font>
    </dxf>
    <dxf>
      <font>
        <name val="Arial"/>
        <scheme val="none"/>
      </font>
    </dxf>
    <dxf>
      <font>
        <name val="Arial"/>
        <scheme val="none"/>
      </font>
    </dxf>
    <dxf>
      <font>
        <name val="Arial"/>
        <scheme val="none"/>
      </font>
    </dxf>
    <dxf>
      <font>
        <name val="Arial"/>
        <scheme val="none"/>
      </font>
    </dxf>
    <dxf>
      <alignment horizontal="right" indent="5" readingOrder="0"/>
    </dxf>
    <dxf>
      <font>
        <b val="0"/>
        <strike val="0"/>
        <outline val="0"/>
        <shadow val="0"/>
        <u val="none"/>
        <vertAlign val="baseline"/>
        <sz val="10"/>
        <color auto="1"/>
        <name val="Arial"/>
        <scheme val="none"/>
      </font>
      <numFmt numFmtId="172" formatCode="#,##0.00\ &quot;€&quot;"/>
      <fill>
        <patternFill patternType="none">
          <fgColor indexed="64"/>
          <bgColor auto="1"/>
        </patternFill>
      </fill>
      <alignment horizontal="center" vertical="center" textRotation="0" wrapText="0" indent="0" justifyLastLine="0" shrinkToFit="0" readingOrder="0"/>
      <border diagonalUp="0" diagonalDown="0" outline="0">
        <left style="thin">
          <color theme="0"/>
        </left>
        <right/>
        <top style="thin">
          <color theme="0"/>
        </top>
        <bottom style="thin">
          <color theme="0"/>
        </bottom>
      </border>
      <protection locked="0" hidden="0"/>
    </dxf>
    <dxf>
      <font>
        <b val="0"/>
        <strike val="0"/>
        <outline val="0"/>
        <shadow val="0"/>
        <u val="none"/>
        <vertAlign val="baseline"/>
        <sz val="10"/>
        <color auto="1"/>
        <name val="Arial"/>
        <scheme val="none"/>
      </font>
      <numFmt numFmtId="4" formatCode="#,##0.00"/>
      <fill>
        <patternFill patternType="solid">
          <fgColor indexed="31"/>
          <bgColor indexed="22"/>
        </patternFill>
      </fill>
      <alignment horizontal="center" vertical="center" textRotation="0" wrapText="0" indent="0" justifyLastLine="0" shrinkToFit="0" readingOrder="0"/>
      <border diagonalUp="0" diagonalDown="0" outline="0">
        <left style="thin">
          <color theme="0"/>
        </left>
        <right style="thin">
          <color theme="0"/>
        </right>
        <top style="thin">
          <color theme="0"/>
        </top>
        <bottom style="thin">
          <color theme="0"/>
        </bottom>
      </border>
      <protection locked="0" hidden="0"/>
    </dxf>
    <dxf>
      <font>
        <b val="0"/>
        <i val="0"/>
        <strike val="0"/>
        <condense val="0"/>
        <extend val="0"/>
        <outline val="0"/>
        <shadow val="0"/>
        <u val="none"/>
        <vertAlign val="baseline"/>
        <sz val="10"/>
        <color indexed="8"/>
        <name val="Arial"/>
        <scheme val="none"/>
      </font>
      <fill>
        <patternFill patternType="solid">
          <fgColor indexed="64"/>
          <bgColor rgb="FFFFFF00"/>
        </patternFill>
      </fill>
      <alignment horizontal="lef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strike val="0"/>
        <outline val="0"/>
        <shadow val="0"/>
        <u val="none"/>
        <vertAlign val="baseline"/>
        <sz val="10"/>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strike val="0"/>
        <outline val="0"/>
        <shadow val="0"/>
        <u val="none"/>
        <vertAlign val="baseline"/>
        <sz val="10"/>
        <name val="Arial"/>
        <scheme val="none"/>
      </font>
      <fill>
        <patternFill patternType="solid">
          <fgColor indexed="64"/>
          <bgColor rgb="FFFFFF00"/>
        </patternFill>
      </fill>
      <alignment horizontal="left" vertical="center" textRotation="0" indent="0" justifyLastLine="0" shrinkToFit="0" readingOrder="0"/>
      <border diagonalUp="0" diagonalDown="0" outline="0">
        <left style="thin">
          <color theme="0"/>
        </left>
        <right style="thin">
          <color theme="0"/>
        </right>
        <top style="thin">
          <color theme="0"/>
        </top>
        <bottom style="thin">
          <color theme="0"/>
        </bottom>
      </border>
    </dxf>
    <dxf>
      <font>
        <strike val="0"/>
        <outline val="0"/>
        <shadow val="0"/>
        <u val="none"/>
        <vertAlign val="baseline"/>
        <sz val="10"/>
        <name val="Arial"/>
        <scheme val="none"/>
      </font>
      <numFmt numFmtId="1" formatCode="0"/>
      <alignment horizontal="center"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strike val="0"/>
        <outline val="0"/>
        <shadow val="0"/>
        <u val="none"/>
        <vertAlign val="baseline"/>
        <sz val="10"/>
        <name val="Arial"/>
        <scheme val="none"/>
      </font>
      <alignment horizontal="left" vertical="bottom" textRotation="0" wrapText="0" relativeIndent="1" justifyLastLine="0" shrinkToFit="0" readingOrder="0"/>
      <border diagonalUp="0" diagonalDown="0" outline="0">
        <left style="thin">
          <color theme="0"/>
        </left>
        <right style="thin">
          <color theme="0"/>
        </right>
        <top style="thin">
          <color theme="0"/>
        </top>
        <bottom style="thin">
          <color theme="0"/>
        </bottom>
      </border>
    </dxf>
    <dxf>
      <font>
        <strike val="0"/>
        <outline val="0"/>
        <shadow val="0"/>
        <u val="none"/>
        <vertAlign val="baseline"/>
        <sz val="10"/>
        <name val="Arial"/>
        <scheme val="none"/>
      </font>
      <numFmt numFmtId="0" formatCode="General"/>
      <alignment horizontal="center"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strike val="0"/>
        <outline val="0"/>
        <shadow val="0"/>
        <u val="none"/>
        <vertAlign val="baseline"/>
        <sz val="10"/>
        <name val="Arial"/>
        <scheme val="none"/>
      </font>
    </dxf>
    <dxf>
      <border>
        <bottom style="thin">
          <color theme="0"/>
        </bottom>
      </border>
    </dxf>
    <dxf>
      <font>
        <strike val="0"/>
        <outline val="0"/>
        <shadow val="0"/>
        <u val="none"/>
        <vertAlign val="baseline"/>
        <sz val="10"/>
        <name val="Arial"/>
        <scheme val="none"/>
      </font>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family val="2"/>
        <scheme val="none"/>
      </font>
      <numFmt numFmtId="172" formatCode="#,##0.00\ &quot;€&quo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72" formatCode="#,##0.00\ &quot;€&quo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Arial"/>
        <family val="2"/>
        <scheme val="none"/>
      </font>
      <numFmt numFmtId="172" formatCode="#,##0.00\ &quot;€&quo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72" formatCode="#,##0.00\ &quot;€&quo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Arial"/>
        <family val="2"/>
        <scheme val="none"/>
      </font>
      <numFmt numFmtId="174" formatCode="_-* #,##0.00\ [$€-407]_-;\-* #,##0.00\ [$€-407]_-;_-* &quot;-&quot;??\ [$€-407]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74" formatCode="_-* #,##0.00\ [$€-407]_-;\-* #,##0.00\ [$€-407]_-;_-* &quot;-&quot;??\ [$€-407]_-;_-@_-"/>
      <alignment horizontal="left" textRotation="0" relativeIndent="-1"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Arial"/>
        <family val="2"/>
        <scheme val="none"/>
      </font>
      <numFmt numFmtId="4" formatCode="#,##0.00"/>
      <alignment horizontal="right" vertical="bottom" textRotation="0" wrapText="0" indent="1"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4" formatCode="#,##0.00"/>
      <alignment horizontal="right" textRotation="0" relativeIndent="1"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Arial"/>
        <family val="2"/>
        <scheme val="none"/>
      </font>
      <alignment horizontal="right" vertical="bottom" textRotation="0" wrapText="0" indent="1"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none">
          <fgColor indexed="64"/>
          <bgColor auto="1"/>
        </patternFill>
      </fill>
      <alignment horizontal="right" textRotation="0" relativeIndent="1"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Arial"/>
        <family val="2"/>
        <scheme val="none"/>
      </font>
      <numFmt numFmtId="4" formatCode="#,##0.00"/>
      <alignment horizontal="right" vertical="bottom" textRotation="0" wrapText="0" indent="1"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4" formatCode="#,##0.00"/>
      <alignment horizontal="right" textRotation="0" relativeIndent="1"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Arial"/>
        <family val="2"/>
        <scheme val="none"/>
      </font>
      <numFmt numFmtId="1" formatCode="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1" hidden="0"/>
    </dxf>
    <dxf>
      <font>
        <b val="0"/>
        <i val="0"/>
        <strike val="0"/>
        <condense val="0"/>
        <extend val="0"/>
        <outline val="0"/>
        <shadow val="0"/>
        <u val="none"/>
        <vertAlign val="baseline"/>
        <sz val="10"/>
        <color auto="1"/>
        <name val="Arial"/>
        <family val="2"/>
        <scheme val="none"/>
      </font>
      <numFmt numFmtId="30" formatCode="@"/>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30" formatCode="@"/>
      <fill>
        <patternFill patternType="none">
          <fgColor indexed="64"/>
          <bgColor auto="1"/>
        </patternFill>
      </fill>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1" hidden="0"/>
    </dxf>
    <dxf>
      <font>
        <b val="0"/>
        <i val="0"/>
        <strike val="0"/>
        <condense val="0"/>
        <extend val="0"/>
        <outline val="0"/>
        <shadow val="0"/>
        <u val="none"/>
        <vertAlign val="baseline"/>
        <sz val="10"/>
        <color auto="1"/>
        <name val="Arial"/>
        <family val="2"/>
        <scheme val="none"/>
      </font>
      <numFmt numFmtId="4" formatCode="#,##0.00"/>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4" formatCode="#,##0.00"/>
      <fill>
        <patternFill patternType="none">
          <fgColor indexed="64"/>
          <bgColor auto="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1" hidden="0"/>
    </dxf>
    <dxf>
      <font>
        <b val="0"/>
        <i val="0"/>
        <strike val="0"/>
        <condense val="0"/>
        <extend val="0"/>
        <outline val="0"/>
        <shadow val="0"/>
        <u val="none"/>
        <vertAlign val="baseline"/>
        <sz val="10"/>
        <color auto="1"/>
        <name val="Arial"/>
        <family val="2"/>
        <scheme val="none"/>
      </font>
      <numFmt numFmtId="30" formatCode="@"/>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30" formatCode="@"/>
      <fill>
        <patternFill patternType="none">
          <fgColor indexed="64"/>
          <bgColor auto="1"/>
        </patternFill>
      </fill>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1" hidden="0"/>
    </dxf>
    <dxf>
      <font>
        <b val="0"/>
        <i val="0"/>
        <strike val="0"/>
        <condense val="0"/>
        <extend val="0"/>
        <outline val="0"/>
        <shadow val="0"/>
        <u val="none"/>
        <vertAlign val="baseline"/>
        <sz val="10"/>
        <color auto="1"/>
        <name val="Arial"/>
        <family val="2"/>
        <scheme val="none"/>
      </font>
      <numFmt numFmtId="30" formatCode="@"/>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numFmt numFmtId="30" formatCode="@"/>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1" hidden="0"/>
    </dxf>
    <dxf>
      <font>
        <b val="0"/>
        <i val="0"/>
        <strike val="0"/>
        <condense val="0"/>
        <extend val="0"/>
        <outline val="0"/>
        <shadow val="0"/>
        <u val="none"/>
        <vertAlign val="baseline"/>
        <sz val="10"/>
        <color auto="1"/>
        <name val="Arial"/>
        <family val="2"/>
        <scheme val="none"/>
      </font>
      <numFmt numFmtId="30" formatCode="@"/>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1" hidden="0"/>
    </dxf>
    <dxf>
      <font>
        <b val="0"/>
        <i val="0"/>
        <strike val="0"/>
        <condense val="0"/>
        <extend val="0"/>
        <outline val="0"/>
        <shadow val="0"/>
        <u val="none"/>
        <vertAlign val="baseline"/>
        <sz val="10"/>
        <color auto="1"/>
        <name val="Arial"/>
        <family val="2"/>
        <scheme val="none"/>
      </font>
      <numFmt numFmtId="30" formatCode="@"/>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30" formatCode="@"/>
      <fill>
        <patternFill patternType="none">
          <fgColor indexed="64"/>
          <bgColor auto="1"/>
        </patternFill>
      </fill>
      <alignment horizontal="left"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1" hidden="0"/>
    </dxf>
    <dxf>
      <font>
        <b val="0"/>
        <i val="0"/>
        <strike val="0"/>
        <condense val="0"/>
        <extend val="0"/>
        <outline val="0"/>
        <shadow val="0"/>
        <u val="none"/>
        <vertAlign val="baseline"/>
        <sz val="10"/>
        <color auto="1"/>
        <name val="Arial"/>
        <family val="2"/>
        <scheme val="none"/>
      </font>
      <numFmt numFmtId="30" formatCode="@"/>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30" formatCode="@"/>
      <fill>
        <patternFill patternType="none">
          <fgColor indexed="64"/>
          <bgColor auto="1"/>
        </patternFill>
      </fill>
      <alignment horizontal="general"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1" hidden="0"/>
    </dxf>
    <dxf>
      <font>
        <strike val="0"/>
        <outline val="0"/>
        <shadow val="0"/>
        <u val="none"/>
        <vertAlign val="baseline"/>
        <sz val="10"/>
        <name val="Arial"/>
        <scheme val="none"/>
      </font>
      <protection locked="1" hidden="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protection locked="1" hidden="0"/>
    </dxf>
    <dxf>
      <font>
        <strike val="0"/>
        <outline val="0"/>
        <shadow val="0"/>
        <u val="none"/>
        <vertAlign val="baseline"/>
        <sz val="10"/>
        <name val="Arial"/>
        <scheme val="none"/>
      </font>
      <fill>
        <patternFill patternType="solid">
          <fgColor indexed="64"/>
          <bgColor theme="3"/>
        </patternFill>
      </fill>
      <alignment horizontal="left" vertical="center" textRotation="0" indent="0" justifyLastLine="0" shrinkToFit="0" readingOrder="0"/>
      <protection locked="1" hidden="0"/>
    </dxf>
    <dxf>
      <font>
        <b val="0"/>
        <i val="0"/>
        <strike val="0"/>
        <color theme="0"/>
      </font>
      <fill>
        <patternFill patternType="solid">
          <fgColor auto="1"/>
          <bgColor rgb="FF376BB2"/>
        </patternFill>
      </fill>
      <border>
        <left style="thin">
          <color auto="1"/>
        </left>
        <right style="thin">
          <color auto="1"/>
        </right>
        <top style="thin">
          <color auto="1"/>
        </top>
        <bottom style="thin">
          <color auto="1"/>
        </bottom>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b/>
        <color theme="1"/>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color theme="1"/>
      </font>
      <border>
        <left style="medium">
          <color theme="4" tint="0.59999389629810485"/>
        </left>
        <right style="medium">
          <color theme="4" tint="0.59999389629810485"/>
        </right>
        <top style="medium">
          <color theme="4" tint="0.59999389629810485"/>
        </top>
        <bottom style="medium">
          <color theme="4" tint="0.59999389629810485"/>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b/>
        <color theme="0"/>
      </font>
      <fill>
        <patternFill patternType="solid">
          <fgColor theme="4"/>
          <bgColor theme="4"/>
        </patternFill>
      </fill>
      <border>
        <top style="medium">
          <color theme="4" tint="-0.249977111117893"/>
        </top>
      </border>
    </dxf>
    <dxf>
      <font>
        <color theme="1"/>
      </font>
      <fill>
        <patternFill patternType="solid">
          <fgColor theme="3"/>
          <bgColor auto="1"/>
        </patternFill>
      </fill>
    </dxf>
  </dxfs>
  <tableStyles count="2" defaultTableStyle="TableStyleMedium9" defaultPivotStyle="PivotStyleLight16">
    <tableStyle name="PivotStyleMedium9 N&amp;N" table="0" count="12" xr9:uid="{00000000-0011-0000-FFFF-FFFF00000000}">
      <tableStyleElement type="wholeTable" dxfId="84"/>
      <tableStyleElement type="headerRow" dxfId="83"/>
      <tableStyleElement type="totalRow" dxfId="82"/>
      <tableStyleElement type="firstRowStripe" dxfId="81"/>
      <tableStyleElement type="firstColumnStripe" dxfId="80"/>
      <tableStyleElement type="firstSubtotalColumn" dxfId="79"/>
      <tableStyleElement type="firstSubtotalRow" dxfId="78"/>
      <tableStyleElement type="secondSubtotalRow" dxfId="77"/>
      <tableStyleElement type="firstRowSubheading" dxfId="76"/>
      <tableStyleElement type="secondRowSubheading" dxfId="75"/>
      <tableStyleElement type="pageFieldLabels" dxfId="74"/>
      <tableStyleElement type="pageFieldValues" dxfId="73"/>
    </tableStyle>
    <tableStyle name="PivotTable-Format N&amp;N" table="0" count="1" xr9:uid="{00000000-0011-0000-FFFF-FFFF01000000}">
      <tableStyleElement type="firstColumn" dxfId="72"/>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mruColors>
      <color rgb="FFC0C0C0"/>
      <color rgb="FF376BB2"/>
      <color rgb="FF780B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70C0"/>
              </a:solidFill>
              <a:ln w="19050">
                <a:solidFill>
                  <a:schemeClr val="lt1"/>
                </a:solidFill>
              </a:ln>
              <a:effectLst/>
            </c:spPr>
            <c:extLst>
              <c:ext xmlns:c16="http://schemas.microsoft.com/office/drawing/2014/chart" uri="{C3380CC4-5D6E-409C-BE32-E72D297353CC}">
                <c16:uniqueId val="{00000001-08B1-4734-9F52-DFED23459C5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08B1-4734-9F52-DFED23459C53}"/>
              </c:ext>
            </c:extLst>
          </c:dPt>
          <c:dPt>
            <c:idx val="2"/>
            <c:bubble3D val="0"/>
            <c:spPr>
              <a:solidFill>
                <a:srgbClr val="00B050"/>
              </a:solidFill>
              <a:ln w="19050">
                <a:solidFill>
                  <a:schemeClr val="lt1"/>
                </a:solidFill>
              </a:ln>
              <a:effectLst/>
            </c:spPr>
            <c:extLst>
              <c:ext xmlns:c16="http://schemas.microsoft.com/office/drawing/2014/chart" uri="{C3380CC4-5D6E-409C-BE32-E72D297353CC}">
                <c16:uniqueId val="{00000005-08B1-4734-9F52-DFED23459C5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BA7-4563-96C2-FA3E902E3F5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F45-4BAA-9C80-62B5D6E8FBE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CF45-4BAA-9C80-62B5D6E8FBE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CF45-4BAA-9C80-62B5D6E8FBE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CF45-4BAA-9C80-62B5D6E8FBEA}"/>
              </c:ext>
            </c:extLst>
          </c:dPt>
          <c:dLbls>
            <c:delete val="1"/>
          </c:dLbls>
          <c:cat>
            <c:strRef>
              <c:f>'GÜ UR'!$B$9:$B$13</c:f>
              <c:strCache>
                <c:ptCount val="5"/>
                <c:pt idx="0">
                  <c:v>Unterhaltsreinigung</c:v>
                </c:pt>
                <c:pt idx="1">
                  <c:v>Objektleitung</c:v>
                </c:pt>
                <c:pt idx="2">
                  <c:v>Vorarbeiter/in</c:v>
                </c:pt>
                <c:pt idx="3">
                  <c:v>Tageskräfte</c:v>
                </c:pt>
                <c:pt idx="4">
                  <c:v>Sonderarbeiten</c:v>
                </c:pt>
              </c:strCache>
            </c:strRef>
          </c:cat>
          <c:val>
            <c:numRef>
              <c:f>'GÜ UR'!$C$9:$C$13</c:f>
              <c:numCache>
                <c:formatCode>_-* #,##0.00\ [$€-407]_-;\-* #,##0.00\ [$€-407]_-;_-* "-"??\ [$€-407]_-;_-@_-</c:formatCode>
                <c:ptCount val="5"/>
                <c:pt idx="0">
                  <c:v>0</c:v>
                </c:pt>
                <c:pt idx="1">
                  <c:v>0</c:v>
                </c:pt>
                <c:pt idx="2">
                  <c:v>0</c:v>
                </c:pt>
                <c:pt idx="3">
                  <c:v>0</c:v>
                </c:pt>
                <c:pt idx="4">
                  <c:v>0</c:v>
                </c:pt>
              </c:numCache>
            </c:numRef>
          </c:val>
          <c:extLst>
            <c:ext xmlns:c16="http://schemas.microsoft.com/office/drawing/2014/chart" uri="{C3380CC4-5D6E-409C-BE32-E72D297353CC}">
              <c16:uniqueId val="{00000006-08B1-4734-9F52-DFED23459C53}"/>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56772157407025692"/>
          <c:y val="2.6311159380939451E-2"/>
          <c:w val="0.40569606253605789"/>
          <c:h val="0.94863498959181825"/>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5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93345</xdr:colOff>
      <xdr:row>4</xdr:row>
      <xdr:rowOff>15240</xdr:rowOff>
    </xdr:from>
    <xdr:to>
      <xdr:col>6</xdr:col>
      <xdr:colOff>750570</xdr:colOff>
      <xdr:row>17</xdr:row>
      <xdr:rowOff>15240</xdr:rowOff>
    </xdr:to>
    <xdr:graphicFrame macro="">
      <xdr:nvGraphicFramePr>
        <xdr:cNvPr id="3" name="Diagramm 2">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bner, Julia (StK)" refreshedDate="46210.519971875001" missingItemsLimit="0" createdVersion="5" refreshedVersion="8" minRefreshableVersion="3" recordCount="575" xr:uid="{00000000-000A-0000-FFFF-FFFF01000000}">
  <cacheSource type="worksheet">
    <worksheetSource name="tbl_AufmassLos1"/>
  </cacheSource>
  <cacheFields count="15">
    <cacheField name="Gebäude" numFmtId="0">
      <sharedItems count="7">
        <s v="Staatskanzlei Süd"/>
        <s v="Staatskanzlei Kuppel"/>
        <s v="Staatskanzlei Nord"/>
        <s v="Staatskanzlei Kaskadengang"/>
        <s v="Franz Josef Strauß Ring 1"/>
        <s v="Prinzregentenstraße 24"/>
        <s v="Wagmüllerstraße 18"/>
      </sharedItems>
    </cacheField>
    <cacheField name="Ebene" numFmtId="0">
      <sharedItems/>
    </cacheField>
    <cacheField name="RaumNr" numFmtId="0">
      <sharedItems containsBlank="1" containsMixedTypes="1" containsNumber="1" containsInteger="1" minValue="101" maxValue="422"/>
    </cacheField>
    <cacheField name="Raumart" numFmtId="0">
      <sharedItems/>
    </cacheField>
    <cacheField name="Turnus" numFmtId="0">
      <sharedItems containsMixedTypes="1" containsNumber="1" containsInteger="1" minValue="0" maxValue="5"/>
    </cacheField>
    <cacheField name="Bodenart" numFmtId="0">
      <sharedItems/>
    </cacheField>
    <cacheField name="Fläche_qm" numFmtId="4">
      <sharedItems containsSemiMixedTypes="0" containsString="0" containsNumber="1" minValue="0.6" maxValue="753.5"/>
    </cacheField>
    <cacheField name="Reinigungs-gruppe" numFmtId="0">
      <sharedItems/>
    </cacheField>
    <cacheField name="Reinigungs-tageJahr" numFmtId="0">
      <sharedItems containsMixedTypes="1" containsNumber="1" containsInteger="1" minValue="0" maxValue="365"/>
    </cacheField>
    <cacheField name="Fläche_qm_Jahr" numFmtId="4">
      <sharedItems containsSemiMixedTypes="0" containsString="0" containsNumber="1" minValue="0" maxValue="105825"/>
    </cacheField>
    <cacheField name="qm Leistung pro Stunde" numFmtId="0">
      <sharedItems containsMixedTypes="1" containsNumber="1" containsInteger="1" minValue="0" maxValue="0"/>
    </cacheField>
    <cacheField name="StundenJahr" numFmtId="4">
      <sharedItems/>
    </cacheField>
    <cacheField name="SVS" numFmtId="174">
      <sharedItems containsMixedTypes="1" containsNumber="1" containsInteger="1" minValue="0" maxValue="0"/>
    </cacheField>
    <cacheField name="PreisJahr" numFmtId="172">
      <sharedItems/>
    </cacheField>
    <cacheField name="PreisMon" numFmtId="172">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5">
  <r>
    <x v="0"/>
    <s v="UG"/>
    <s v="S03"/>
    <s v="Umkleide D"/>
    <s v="5"/>
    <s v="Fliesen"/>
    <n v="14"/>
    <s v="C"/>
    <n v="250"/>
    <n v="3500"/>
    <n v="0"/>
    <s v=""/>
    <n v="0"/>
    <s v=""/>
    <s v=""/>
  </r>
  <r>
    <x v="0"/>
    <s v="UG"/>
    <s v="S03.1"/>
    <s v="Dusche D"/>
    <s v="5"/>
    <s v="Fliesen"/>
    <n v="6.2"/>
    <s v="C"/>
    <n v="250"/>
    <n v="1550"/>
    <n v="0"/>
    <s v=""/>
    <n v="0"/>
    <s v=""/>
    <s v=""/>
  </r>
  <r>
    <x v="0"/>
    <s v="UG"/>
    <s v="S14"/>
    <s v="Altpapier"/>
    <s v="1"/>
    <s v="Estrich"/>
    <n v="24.7"/>
    <s v="G"/>
    <n v="52"/>
    <n v="1284.3999999999999"/>
    <n v="0"/>
    <s v=""/>
    <n v="0"/>
    <s v=""/>
    <s v=""/>
  </r>
  <r>
    <x v="0"/>
    <s v="UG"/>
    <s v="S23"/>
    <s v="Müllraum"/>
    <s v="1"/>
    <s v="Linoleum "/>
    <n v="23.3"/>
    <s v="G"/>
    <n v="52"/>
    <n v="1211.6000000000001"/>
    <n v="0"/>
    <s v=""/>
    <n v="0"/>
    <s v=""/>
    <s v=""/>
  </r>
  <r>
    <x v="0"/>
    <s v="UG"/>
    <s v="S26"/>
    <s v="Reinigung Waschmaschine"/>
    <s v="0"/>
    <s v="Fliesen"/>
    <n v="12.5"/>
    <s v="G"/>
    <n v="0"/>
    <n v="0"/>
    <s v=""/>
    <s v=""/>
    <s v=""/>
    <s v=""/>
    <s v=""/>
  </r>
  <r>
    <x v="0"/>
    <s v="UG"/>
    <s v="S27"/>
    <s v="Metallwerkstatt"/>
    <s v="J1"/>
    <s v="Fliesen"/>
    <n v="53.8"/>
    <s v="G"/>
    <n v="1"/>
    <n v="53.8"/>
    <n v="0"/>
    <s v=""/>
    <n v="0"/>
    <s v=""/>
    <s v=""/>
  </r>
  <r>
    <x v="0"/>
    <s v="UG"/>
    <s v="S28"/>
    <s v="Holzwerkstatt"/>
    <s v="J1"/>
    <s v="Fliesen"/>
    <n v="80.900000000000006"/>
    <s v="G"/>
    <n v="1"/>
    <n v="80.900000000000006"/>
    <n v="0"/>
    <s v=""/>
    <n v="0"/>
    <s v=""/>
    <s v=""/>
  </r>
  <r>
    <x v="0"/>
    <s v="UG"/>
    <s v="S30"/>
    <s v="NSP"/>
    <s v="J1"/>
    <s v="Fliesen"/>
    <n v="22.5"/>
    <s v="G"/>
    <n v="1"/>
    <n v="22.5"/>
    <n v="0"/>
    <s v=""/>
    <n v="0"/>
    <s v=""/>
    <s v=""/>
  </r>
  <r>
    <x v="0"/>
    <s v="UG"/>
    <s v="S31"/>
    <s v="Batterie"/>
    <s v="J1"/>
    <s v="Fliesen"/>
    <n v="22.5"/>
    <s v="G"/>
    <n v="1"/>
    <n v="22.5"/>
    <n v="0"/>
    <s v=""/>
    <n v="0"/>
    <s v=""/>
    <s v=""/>
  </r>
  <r>
    <x v="0"/>
    <s v="UG"/>
    <s v="S35"/>
    <s v="WC-H"/>
    <s v="5"/>
    <s v="Fliesen"/>
    <n v="6.86"/>
    <s v="C"/>
    <n v="250"/>
    <n v="1715"/>
    <n v="0"/>
    <s v=""/>
    <n v="0"/>
    <s v=""/>
    <s v=""/>
  </r>
  <r>
    <x v="0"/>
    <s v="UG"/>
    <s v="S36"/>
    <s v="WC-D"/>
    <s v="5"/>
    <s v="Fliesen"/>
    <n v="4.95"/>
    <s v="C"/>
    <n v="250"/>
    <n v="1237.5"/>
    <n v="0"/>
    <s v=""/>
    <n v="0"/>
    <s v=""/>
    <s v=""/>
  </r>
  <r>
    <x v="0"/>
    <s v="UG"/>
    <s v="S37"/>
    <s v="Elektrischer Verteilerraum"/>
    <s v="J1"/>
    <s v="Estrich"/>
    <n v="5.9"/>
    <s v="G"/>
    <n v="1"/>
    <n v="5.9"/>
    <n v="0"/>
    <s v=""/>
    <n v="0"/>
    <s v=""/>
    <s v=""/>
  </r>
  <r>
    <x v="0"/>
    <s v="UG"/>
    <s v="S38"/>
    <s v="Flur"/>
    <s v="2,5"/>
    <s v="Linoleum "/>
    <n v="103"/>
    <s v="F"/>
    <n v="125"/>
    <n v="12875"/>
    <n v="0"/>
    <s v=""/>
    <n v="0"/>
    <s v=""/>
    <s v=""/>
  </r>
  <r>
    <x v="0"/>
    <s v="UG"/>
    <s v="S39"/>
    <s v="Flur"/>
    <s v="2,5"/>
    <s v="Linoleum "/>
    <n v="11"/>
    <s v="F"/>
    <n v="125"/>
    <n v="1375"/>
    <n v="0"/>
    <s v=""/>
    <n v="0"/>
    <s v=""/>
    <s v=""/>
  </r>
  <r>
    <x v="0"/>
    <s v="UG"/>
    <s v="S40"/>
    <s v="Flur"/>
    <s v="2,5"/>
    <s v="Linoleum "/>
    <n v="67"/>
    <s v="F"/>
    <n v="125"/>
    <n v="8375"/>
    <n v="0"/>
    <s v=""/>
    <n v="0"/>
    <s v=""/>
    <s v=""/>
  </r>
  <r>
    <x v="0"/>
    <s v="UG"/>
    <s v="S41"/>
    <s v="Flur"/>
    <s v="2,5"/>
    <s v="Linoleum "/>
    <n v="16.7"/>
    <s v="F"/>
    <n v="125"/>
    <n v="2087.5"/>
    <n v="0"/>
    <s v=""/>
    <n v="0"/>
    <s v=""/>
    <s v=""/>
  </r>
  <r>
    <x v="0"/>
    <s v="UG"/>
    <s v="S42"/>
    <s v="Flur"/>
    <s v="2,5"/>
    <s v="Linoleum "/>
    <n v="54"/>
    <s v="F"/>
    <n v="125"/>
    <n v="6750"/>
    <n v="0"/>
    <s v=""/>
    <n v="0"/>
    <s v=""/>
    <s v=""/>
  </r>
  <r>
    <x v="0"/>
    <s v="UG"/>
    <s v="S43"/>
    <s v="Flur"/>
    <s v="2,5"/>
    <s v="Linoleum "/>
    <n v="29"/>
    <s v="F"/>
    <n v="125"/>
    <n v="3625"/>
    <n v="0"/>
    <s v=""/>
    <n v="0"/>
    <s v=""/>
    <s v=""/>
  </r>
  <r>
    <x v="0"/>
    <s v="UG"/>
    <s v="S44"/>
    <s v="Flur"/>
    <s v="2,5"/>
    <s v="Linoleum "/>
    <n v="83"/>
    <s v="F"/>
    <n v="125"/>
    <n v="10375"/>
    <n v="0"/>
    <s v=""/>
    <n v="0"/>
    <s v=""/>
    <s v=""/>
  </r>
  <r>
    <x v="0"/>
    <s v="UG"/>
    <s v="S02"/>
    <s v="Aufzugsraum"/>
    <s v="J1"/>
    <s v="Estrich"/>
    <n v="14.7"/>
    <s v="G"/>
    <n v="1"/>
    <n v="14.7"/>
    <n v="0"/>
    <s v=""/>
    <n v="0"/>
    <s v=""/>
    <s v=""/>
  </r>
  <r>
    <x v="0"/>
    <s v="UG"/>
    <s v="S05"/>
    <s v="EDV"/>
    <s v="J1"/>
    <s v="Hohlboden"/>
    <n v="44.7"/>
    <s v="G"/>
    <n v="1"/>
    <n v="44.7"/>
    <n v="0"/>
    <s v=""/>
    <n v="0"/>
    <s v=""/>
    <s v=""/>
  </r>
  <r>
    <x v="0"/>
    <s v="UG"/>
    <s v="S06"/>
    <s v="EDV"/>
    <s v="J1"/>
    <s v="Hohlboden"/>
    <n v="34"/>
    <s v="G"/>
    <n v="1"/>
    <n v="34"/>
    <n v="0"/>
    <s v=""/>
    <n v="0"/>
    <s v=""/>
    <s v=""/>
  </r>
  <r>
    <x v="0"/>
    <s v="UG"/>
    <s v="S07"/>
    <s v="EDV"/>
    <s v="J1"/>
    <s v="Hohlboden"/>
    <n v="29.9"/>
    <s v="G"/>
    <n v="1"/>
    <n v="29.9"/>
    <n v="0"/>
    <s v=""/>
    <n v="0"/>
    <s v=""/>
    <s v=""/>
  </r>
  <r>
    <x v="0"/>
    <s v="UG"/>
    <s v="S08"/>
    <s v="EDV"/>
    <s v="J1"/>
    <s v="Hohlboden"/>
    <n v="25.3"/>
    <s v="G"/>
    <n v="1"/>
    <n v="25.3"/>
    <n v="0"/>
    <s v=""/>
    <n v="0"/>
    <s v=""/>
    <s v=""/>
  </r>
  <r>
    <x v="0"/>
    <s v="UG"/>
    <s v="S10"/>
    <s v="Lager"/>
    <s v="J1"/>
    <s v="Estrich"/>
    <n v="25.3"/>
    <s v="G"/>
    <n v="1"/>
    <n v="25.3"/>
    <n v="0"/>
    <s v=""/>
    <n v="0"/>
    <s v=""/>
    <s v=""/>
  </r>
  <r>
    <x v="0"/>
    <s v="UG"/>
    <s v="S25"/>
    <s v="Lager"/>
    <s v="J1"/>
    <s v="Estrich"/>
    <n v="61"/>
    <s v="G"/>
    <n v="1"/>
    <n v="61"/>
    <n v="0"/>
    <s v=""/>
    <n v="0"/>
    <s v=""/>
    <s v=""/>
  </r>
  <r>
    <x v="0"/>
    <s v="UG"/>
    <s v="S29"/>
    <s v="Lager"/>
    <s v="J1"/>
    <s v="Estrich"/>
    <n v="45.9"/>
    <s v="G"/>
    <n v="1"/>
    <n v="45.9"/>
    <n v="0"/>
    <s v=""/>
    <n v="0"/>
    <s v=""/>
    <s v=""/>
  </r>
  <r>
    <x v="0"/>
    <s v="UG"/>
    <s v="S33"/>
    <s v="Lager"/>
    <s v="J1"/>
    <s v="Estrich"/>
    <n v="40"/>
    <s v="G"/>
    <n v="1"/>
    <n v="40"/>
    <n v="0"/>
    <s v=""/>
    <n v="0"/>
    <s v=""/>
    <s v=""/>
  </r>
  <r>
    <x v="0"/>
    <s v="UG"/>
    <s v="S34"/>
    <s v="Lager"/>
    <s v="J1"/>
    <s v="Estrich"/>
    <n v="329.2"/>
    <s v="G"/>
    <n v="1"/>
    <n v="329.2"/>
    <n v="0"/>
    <s v=""/>
    <n v="0"/>
    <s v=""/>
    <s v=""/>
  </r>
  <r>
    <x v="0"/>
    <s v="EG"/>
    <s v="S001"/>
    <s v="WC-H"/>
    <s v="5"/>
    <s v="Fliesen"/>
    <n v="11"/>
    <s v="C"/>
    <n v="250"/>
    <n v="2750"/>
    <n v="0"/>
    <s v=""/>
    <n v="0"/>
    <s v=""/>
    <s v=""/>
  </r>
  <r>
    <x v="0"/>
    <s v="EG"/>
    <s v="S002"/>
    <s v="WC-D"/>
    <s v="5"/>
    <s v="Fliesen"/>
    <n v="12"/>
    <s v="C"/>
    <n v="250"/>
    <n v="3000"/>
    <n v="0"/>
    <s v=""/>
    <n v="0"/>
    <s v=""/>
    <s v=""/>
  </r>
  <r>
    <x v="0"/>
    <s v="EG"/>
    <s v="S003"/>
    <s v="Büro"/>
    <s v="2,5"/>
    <s v="Teppich"/>
    <n v="21.2"/>
    <s v="A"/>
    <n v="125"/>
    <n v="2650"/>
    <n v="0"/>
    <s v=""/>
    <n v="0"/>
    <s v=""/>
    <s v=""/>
  </r>
  <r>
    <x v="0"/>
    <s v="EG"/>
    <s v="S004"/>
    <s v="Büro"/>
    <s v="2,5"/>
    <s v="Teppich"/>
    <n v="20"/>
    <s v="A"/>
    <n v="125"/>
    <n v="2500"/>
    <n v="0"/>
    <s v=""/>
    <n v="0"/>
    <s v=""/>
    <s v=""/>
  </r>
  <r>
    <x v="0"/>
    <s v="EG"/>
    <s v="S005"/>
    <s v="Büro"/>
    <s v="2,5"/>
    <s v="Teppich"/>
    <n v="41"/>
    <s v="A"/>
    <n v="125"/>
    <n v="5125"/>
    <n v="0"/>
    <s v=""/>
    <n v="0"/>
    <s v=""/>
    <s v=""/>
  </r>
  <r>
    <x v="0"/>
    <s v="EG"/>
    <s v="S006"/>
    <s v="Büro"/>
    <s v="2,5"/>
    <s v="Teppich"/>
    <n v="40"/>
    <s v="A"/>
    <n v="125"/>
    <n v="5000"/>
    <n v="0"/>
    <s v=""/>
    <n v="0"/>
    <s v=""/>
    <s v=""/>
  </r>
  <r>
    <x v="0"/>
    <s v="EG"/>
    <s v="S007"/>
    <s v="Büro"/>
    <s v="2,5"/>
    <s v="Teppich"/>
    <n v="23"/>
    <s v="A"/>
    <n v="125"/>
    <n v="2875"/>
    <n v="0"/>
    <s v=""/>
    <n v="0"/>
    <s v=""/>
    <s v=""/>
  </r>
  <r>
    <x v="0"/>
    <s v="EG"/>
    <s v="S008"/>
    <s v="Büro"/>
    <s v="2,5"/>
    <s v="Teppich"/>
    <n v="22.5"/>
    <s v="A"/>
    <n v="125"/>
    <n v="2812.5"/>
    <n v="0"/>
    <s v=""/>
    <n v="0"/>
    <s v=""/>
    <s v=""/>
  </r>
  <r>
    <x v="0"/>
    <s v="EG"/>
    <s v="S009"/>
    <s v="Büro"/>
    <s v="2,5"/>
    <s v="Teppich"/>
    <n v="22.5"/>
    <s v="A"/>
    <n v="125"/>
    <n v="2812.5"/>
    <n v="0"/>
    <s v=""/>
    <n v="0"/>
    <s v=""/>
    <s v=""/>
  </r>
  <r>
    <x v="0"/>
    <s v="EG"/>
    <s v="S018"/>
    <s v="Reinigung"/>
    <s v="0"/>
    <s v="Linoleum "/>
    <n v="9.3000000000000007"/>
    <s v="G"/>
    <n v="0"/>
    <n v="0"/>
    <s v=""/>
    <s v=""/>
    <s v=""/>
    <s v=""/>
    <s v=""/>
  </r>
  <r>
    <x v="0"/>
    <s v="EG"/>
    <s v="S020"/>
    <s v="Büro"/>
    <s v="2,5"/>
    <s v="Teppich"/>
    <n v="21"/>
    <s v="A"/>
    <n v="125"/>
    <n v="2625"/>
    <n v="0"/>
    <s v=""/>
    <n v="0"/>
    <s v=""/>
    <s v=""/>
  </r>
  <r>
    <x v="0"/>
    <s v="EG"/>
    <s v="S021"/>
    <s v="Büro mit Waschplatz"/>
    <s v="2,5"/>
    <s v="Teppich"/>
    <n v="21"/>
    <s v="A"/>
    <n v="125"/>
    <n v="2625"/>
    <n v="0"/>
    <s v=""/>
    <n v="0"/>
    <s v=""/>
    <s v=""/>
  </r>
  <r>
    <x v="0"/>
    <s v="EG"/>
    <s v="S022"/>
    <s v="Büro mit Waschplatz"/>
    <s v="2,5"/>
    <s v="Teppich"/>
    <n v="21"/>
    <s v="A"/>
    <n v="125"/>
    <n v="2625"/>
    <n v="0"/>
    <s v=""/>
    <n v="0"/>
    <s v=""/>
    <s v=""/>
  </r>
  <r>
    <x v="0"/>
    <s v="EG"/>
    <s v="S023"/>
    <s v="Werkstatt mit Waschplatz"/>
    <s v="J1"/>
    <s v="Fliesen"/>
    <n v="23.4"/>
    <s v="G"/>
    <n v="1"/>
    <n v="23.4"/>
    <n v="0"/>
    <s v=""/>
    <n v="0"/>
    <s v=""/>
    <s v=""/>
  </r>
  <r>
    <x v="0"/>
    <s v="EG"/>
    <s v="S024"/>
    <s v="Aufenthaltsraum Hausmeister mit Waschplatz"/>
    <s v="5"/>
    <s v="Fliesen"/>
    <n v="26.6"/>
    <s v="D"/>
    <n v="250"/>
    <n v="6650"/>
    <n v="0"/>
    <s v=""/>
    <n v="0"/>
    <s v=""/>
    <s v=""/>
  </r>
  <r>
    <x v="0"/>
    <s v="EG"/>
    <s v="S025"/>
    <s v="Druckerei"/>
    <s v="2,5"/>
    <s v="Parkett"/>
    <n v="27"/>
    <s v="A"/>
    <n v="125"/>
    <n v="3375"/>
    <n v="0"/>
    <s v=""/>
    <n v="0"/>
    <s v=""/>
    <s v=""/>
  </r>
  <r>
    <x v="0"/>
    <s v="EG"/>
    <s v="S026"/>
    <s v="Druckerei mit Waschplatz"/>
    <s v="2,5"/>
    <s v="Parkett"/>
    <n v="52"/>
    <s v="A"/>
    <n v="125"/>
    <n v="6500"/>
    <n v="0"/>
    <s v=""/>
    <n v="0"/>
    <s v=""/>
    <s v=""/>
  </r>
  <r>
    <x v="0"/>
    <s v="EG"/>
    <s v="S027"/>
    <s v="Druckerei mit Waschplatz"/>
    <s v="2,5"/>
    <s v="Parkett"/>
    <n v="52"/>
    <s v="A"/>
    <n v="125"/>
    <n v="6500"/>
    <n v="0"/>
    <s v=""/>
    <n v="0"/>
    <s v=""/>
    <s v=""/>
  </r>
  <r>
    <x v="0"/>
    <s v="EG"/>
    <s v="S028"/>
    <s v="Telefonzentrale mit Waschplatz"/>
    <s v="2,5"/>
    <s v="Parkett"/>
    <n v="34"/>
    <s v="A"/>
    <n v="125"/>
    <n v="4250"/>
    <n v="0"/>
    <s v=""/>
    <n v="0"/>
    <s v=""/>
    <s v=""/>
  </r>
  <r>
    <x v="0"/>
    <s v="EG"/>
    <s v="S029"/>
    <s v="Büro"/>
    <s v="2,5"/>
    <s v="Teppich"/>
    <n v="20"/>
    <s v="A"/>
    <n v="125"/>
    <n v="2500"/>
    <n v="0"/>
    <s v=""/>
    <n v="0"/>
    <s v=""/>
    <s v=""/>
  </r>
  <r>
    <x v="0"/>
    <s v="EG"/>
    <s v="S030"/>
    <s v="Büro"/>
    <s v="2,5"/>
    <s v="Teppich"/>
    <n v="24"/>
    <s v="A"/>
    <n v="125"/>
    <n v="3000"/>
    <n v="0"/>
    <s v=""/>
    <n v="0"/>
    <s v=""/>
    <s v=""/>
  </r>
  <r>
    <x v="0"/>
    <s v="EG"/>
    <s v="S031"/>
    <s v="Büro"/>
    <s v="2,5"/>
    <s v="Teppich"/>
    <n v="25"/>
    <s v="A"/>
    <n v="125"/>
    <n v="3125"/>
    <n v="0"/>
    <s v=""/>
    <n v="0"/>
    <s v=""/>
    <s v=""/>
  </r>
  <r>
    <x v="0"/>
    <s v="EG"/>
    <s v="S032"/>
    <s v="Lager Haustechnik"/>
    <s v="J1"/>
    <s v="Estrich"/>
    <n v="28.5"/>
    <s v="G"/>
    <n v="1"/>
    <n v="28.5"/>
    <n v="0"/>
    <s v=""/>
    <n v="0"/>
    <s v=""/>
    <s v=""/>
  </r>
  <r>
    <x v="0"/>
    <s v="EG"/>
    <s v="S033"/>
    <s v="EDV Lager"/>
    <s v="J1"/>
    <s v="Estrich"/>
    <n v="50.1"/>
    <s v="G"/>
    <n v="1"/>
    <n v="50.1"/>
    <n v="0"/>
    <s v=""/>
    <n v="0"/>
    <s v=""/>
    <s v=""/>
  </r>
  <r>
    <x v="0"/>
    <s v="EG"/>
    <s v="S034"/>
    <s v="Lager Materialverwaltung"/>
    <s v="J1"/>
    <s v="Estrich"/>
    <n v="40.5"/>
    <s v="G"/>
    <n v="1"/>
    <n v="40.5"/>
    <n v="0"/>
    <s v=""/>
    <n v="0"/>
    <s v=""/>
    <s v=""/>
  </r>
  <r>
    <x v="0"/>
    <s v="EG"/>
    <s v="S035"/>
    <s v="Lager Druckerei"/>
    <s v="J1"/>
    <s v="Estrich"/>
    <n v="39.799999999999997"/>
    <s v="G"/>
    <n v="1"/>
    <n v="39.799999999999997"/>
    <n v="0"/>
    <s v=""/>
    <n v="0"/>
    <s v=""/>
    <s v=""/>
  </r>
  <r>
    <x v="0"/>
    <s v="EG"/>
    <s v="S036"/>
    <s v="Lager Materialverwaltung"/>
    <s v="J1"/>
    <s v="Estrich"/>
    <n v="60.4"/>
    <s v="G"/>
    <n v="1"/>
    <n v="60.4"/>
    <n v="0"/>
    <s v=""/>
    <n v="0"/>
    <s v=""/>
    <s v=""/>
  </r>
  <r>
    <x v="0"/>
    <s v="EG"/>
    <s v="S037"/>
    <s v="Reg. BII"/>
    <s v="J1"/>
    <s v="Estrich"/>
    <n v="31.5"/>
    <s v="G"/>
    <n v="1"/>
    <n v="31.5"/>
    <n v="0"/>
    <s v=""/>
    <n v="0"/>
    <s v=""/>
    <s v=""/>
  </r>
  <r>
    <x v="0"/>
    <s v="EG"/>
    <s v="S038"/>
    <s v="Lager Prot."/>
    <s v="J1"/>
    <s v="Estrich"/>
    <n v="61"/>
    <s v="G"/>
    <n v="1"/>
    <n v="61"/>
    <n v="0"/>
    <s v=""/>
    <n v="0"/>
    <s v=""/>
    <s v=""/>
  </r>
  <r>
    <x v="0"/>
    <s v="EG"/>
    <s v="S039"/>
    <s v="Küche"/>
    <s v="2,5"/>
    <s v="Linoleum "/>
    <n v="5"/>
    <s v="D"/>
    <n v="125"/>
    <n v="625"/>
    <n v="0"/>
    <s v=""/>
    <n v="0"/>
    <s v=""/>
    <s v=""/>
  </r>
  <r>
    <x v="0"/>
    <s v="EG"/>
    <s v="S040"/>
    <s v="WC-Beh."/>
    <s v="2,5"/>
    <s v="Fliesen"/>
    <n v="5"/>
    <s v="C"/>
    <n v="125"/>
    <n v="625"/>
    <n v="0"/>
    <s v=""/>
    <n v="0"/>
    <s v=""/>
    <s v=""/>
  </r>
  <r>
    <x v="0"/>
    <s v="EG"/>
    <s v="S042"/>
    <s v="Flur"/>
    <s v="2,5"/>
    <s v="Parkett"/>
    <n v="99.2"/>
    <s v="F"/>
    <n v="125"/>
    <n v="12400"/>
    <n v="0"/>
    <s v=""/>
    <n v="0"/>
    <s v=""/>
    <s v=""/>
  </r>
  <r>
    <x v="0"/>
    <s v="EG"/>
    <s v="S043"/>
    <s v="Flur"/>
    <s v="2,5"/>
    <s v="Parkett"/>
    <n v="51"/>
    <s v="F"/>
    <n v="125"/>
    <n v="6375"/>
    <n v="0"/>
    <s v=""/>
    <n v="0"/>
    <s v=""/>
    <s v=""/>
  </r>
  <r>
    <x v="0"/>
    <s v="EG"/>
    <s v="S044"/>
    <s v="Flur"/>
    <s v="2,5"/>
    <s v="Parkett"/>
    <n v="126"/>
    <s v="F"/>
    <n v="125"/>
    <n v="15750"/>
    <n v="0"/>
    <s v=""/>
    <n v="0"/>
    <s v=""/>
    <s v=""/>
  </r>
  <r>
    <x v="0"/>
    <s v="EG"/>
    <s v="S045"/>
    <s v="Flur"/>
    <s v="2,5"/>
    <s v="Stein"/>
    <n v="20"/>
    <s v="F"/>
    <n v="125"/>
    <n v="2500"/>
    <n v="0"/>
    <s v=""/>
    <n v="0"/>
    <s v=""/>
    <s v=""/>
  </r>
  <r>
    <x v="0"/>
    <s v="EG"/>
    <s v="S046"/>
    <s v="Fluchttreppe außen"/>
    <s v="1"/>
    <s v="Stein"/>
    <n v="117.3"/>
    <s v="E"/>
    <n v="52"/>
    <n v="6099.5999999999995"/>
    <n v="0"/>
    <s v=""/>
    <n v="0"/>
    <s v=""/>
    <s v=""/>
  </r>
  <r>
    <x v="0"/>
    <s v="EG"/>
    <s v="S047"/>
    <s v="Fluchttreppe innen"/>
    <s v="1"/>
    <s v="Stein"/>
    <n v="149.52000000000001"/>
    <s v="E"/>
    <n v="52"/>
    <n v="7775.0400000000009"/>
    <n v="0"/>
    <s v=""/>
    <n v="0"/>
    <s v=""/>
    <s v=""/>
  </r>
  <r>
    <x v="0"/>
    <s v="EG"/>
    <m/>
    <s v="Glasaufzüge"/>
    <s v="5"/>
    <s v="Stein"/>
    <n v="4.5999999999999996"/>
    <s v="E"/>
    <n v="250"/>
    <n v="1150"/>
    <n v="0"/>
    <s v=""/>
    <n v="0"/>
    <s v=""/>
    <s v=""/>
  </r>
  <r>
    <x v="0"/>
    <s v="EG"/>
    <m/>
    <s v="Kernaufzüge"/>
    <s v="5"/>
    <s v="Stein"/>
    <n v="7.84"/>
    <s v="E"/>
    <n v="250"/>
    <n v="1960"/>
    <n v="0"/>
    <s v=""/>
    <n v="0"/>
    <s v=""/>
    <s v=""/>
  </r>
  <r>
    <x v="0"/>
    <s v="EG"/>
    <m/>
    <s v="Lastenaufzug"/>
    <s v="M2"/>
    <s v="Gitterrost"/>
    <n v="2.52"/>
    <s v="E"/>
    <n v="24"/>
    <n v="60.480000000000004"/>
    <n v="0"/>
    <s v=""/>
    <n v="0"/>
    <s v=""/>
    <s v=""/>
  </r>
  <r>
    <x v="0"/>
    <s v="EG"/>
    <s v="S 041"/>
    <s v="Lager"/>
    <s v="J1"/>
    <s v="Estrich"/>
    <n v="5.6"/>
    <s v="G"/>
    <n v="1"/>
    <n v="5.6"/>
    <n v="0"/>
    <s v=""/>
    <n v="0"/>
    <s v=""/>
    <s v=""/>
  </r>
  <r>
    <x v="0"/>
    <s v="1.OG"/>
    <s v="S101"/>
    <s v="Konferenz"/>
    <s v="5"/>
    <s v="Teppich"/>
    <n v="63"/>
    <s v="B"/>
    <n v="250"/>
    <n v="15750"/>
    <n v="0"/>
    <s v=""/>
    <n v="0"/>
    <s v=""/>
    <s v=""/>
  </r>
  <r>
    <x v="0"/>
    <s v="1.OG"/>
    <s v="S101.1"/>
    <s v="Lager"/>
    <s v="J4"/>
    <s v="Linoleum "/>
    <n v="10.199999999999999"/>
    <s v="G"/>
    <n v="4"/>
    <n v="40.799999999999997"/>
    <n v="0"/>
    <s v=""/>
    <n v="0"/>
    <s v=""/>
    <s v=""/>
  </r>
  <r>
    <x v="0"/>
    <s v="1.OG"/>
    <s v="S101.2"/>
    <s v="WC-D"/>
    <s v="5"/>
    <s v="Fliesen"/>
    <n v="15"/>
    <s v="C"/>
    <n v="250"/>
    <n v="3750"/>
    <n v="0"/>
    <s v=""/>
    <n v="0"/>
    <s v=""/>
    <s v=""/>
  </r>
  <r>
    <x v="0"/>
    <s v="1.OG"/>
    <s v="S101.3"/>
    <s v="WC-H"/>
    <s v="5"/>
    <s v="Fliesen"/>
    <n v="11"/>
    <s v="C"/>
    <n v="250"/>
    <n v="2750"/>
    <n v="0"/>
    <s v=""/>
    <n v="0"/>
    <s v=""/>
    <s v=""/>
  </r>
  <r>
    <x v="0"/>
    <s v="1.OG"/>
    <s v="S101.4"/>
    <s v="Gaderobe"/>
    <s v="M1"/>
    <s v="Linoleum "/>
    <n v="55"/>
    <s v="C"/>
    <n v="12"/>
    <n v="660"/>
    <n v="0"/>
    <s v=""/>
    <n v="0"/>
    <s v=""/>
    <s v=""/>
  </r>
  <r>
    <x v="0"/>
    <s v="1.OG"/>
    <s v="S102"/>
    <s v="Raucherraum"/>
    <s v="5"/>
    <s v="Teppich"/>
    <n v="22.3"/>
    <s v="D"/>
    <n v="250"/>
    <n v="5575"/>
    <n v="0"/>
    <s v=""/>
    <n v="0"/>
    <s v=""/>
    <s v=""/>
  </r>
  <r>
    <x v="0"/>
    <s v="1.OG"/>
    <s v="S103"/>
    <s v="Konferenz"/>
    <s v="5"/>
    <s v="Teppich"/>
    <n v="143"/>
    <s v="B"/>
    <n v="250"/>
    <n v="35750"/>
    <n v="0"/>
    <s v=""/>
    <n v="0"/>
    <s v=""/>
    <s v=""/>
  </r>
  <r>
    <x v="0"/>
    <s v="1.OG"/>
    <s v="S104"/>
    <s v="Funktionsraum Übersetzer"/>
    <s v="J1"/>
    <s v="Teppich"/>
    <n v="6"/>
    <s v="A"/>
    <n v="1"/>
    <n v="6"/>
    <n v="0"/>
    <s v=""/>
    <n v="0"/>
    <s v=""/>
    <s v=""/>
  </r>
  <r>
    <x v="0"/>
    <s v="1.OG"/>
    <s v="S105"/>
    <s v="Funktionsraum Übersetzer"/>
    <s v="J1"/>
    <s v="Teppich"/>
    <n v="6.8"/>
    <s v="A"/>
    <n v="1"/>
    <n v="6.8"/>
    <n v="0"/>
    <s v=""/>
    <n v="0"/>
    <s v=""/>
    <s v=""/>
  </r>
  <r>
    <x v="0"/>
    <s v="1.OG"/>
    <s v="S106"/>
    <s v="Funktionsraum Übersetzer"/>
    <s v="J1"/>
    <s v="Teppich"/>
    <n v="5.9"/>
    <s v="A"/>
    <n v="1"/>
    <n v="5.9"/>
    <n v="0"/>
    <s v=""/>
    <n v="0"/>
    <s v=""/>
    <s v=""/>
  </r>
  <r>
    <x v="0"/>
    <s v="1.OG"/>
    <s v="S107"/>
    <s v="infrastr. FM"/>
    <s v="J1"/>
    <s v="Teppich"/>
    <n v="6.4"/>
    <s v="A"/>
    <n v="1"/>
    <n v="6.4"/>
    <n v="0"/>
    <s v=""/>
    <n v="0"/>
    <s v=""/>
    <s v=""/>
  </r>
  <r>
    <x v="0"/>
    <s v="1.OG"/>
    <s v="S108"/>
    <s v="Technik "/>
    <s v="M1"/>
    <s v="Teppich"/>
    <n v="8.5"/>
    <s v="G"/>
    <n v="12"/>
    <n v="102"/>
    <n v="0"/>
    <s v=""/>
    <n v="0"/>
    <s v=""/>
    <s v=""/>
  </r>
  <r>
    <x v="0"/>
    <s v="1.OG"/>
    <s v="S109"/>
    <s v="Kantine"/>
    <s v="5"/>
    <s v="Mipolam"/>
    <n v="214"/>
    <s v="D"/>
    <n v="250"/>
    <n v="53500"/>
    <n v="0"/>
    <s v=""/>
    <n v="0"/>
    <s v=""/>
    <s v=""/>
  </r>
  <r>
    <x v="0"/>
    <s v="1.OG"/>
    <s v="S110"/>
    <s v="Büro"/>
    <s v="2,5"/>
    <s v="Teppich"/>
    <n v="21"/>
    <s v="A"/>
    <n v="125"/>
    <n v="2625"/>
    <n v="0"/>
    <s v=""/>
    <n v="0"/>
    <s v=""/>
    <s v=""/>
  </r>
  <r>
    <x v="0"/>
    <s v="1.OG"/>
    <s v="S111"/>
    <s v="Büro"/>
    <s v="2,5"/>
    <s v="Teppich"/>
    <n v="16"/>
    <s v="A"/>
    <n v="125"/>
    <n v="2000"/>
    <n v="0"/>
    <s v=""/>
    <n v="0"/>
    <s v=""/>
    <s v=""/>
  </r>
  <r>
    <x v="0"/>
    <s v="1.OG"/>
    <s v="S112"/>
    <s v="Büro"/>
    <s v="2,5"/>
    <s v="Teppich"/>
    <n v="16"/>
    <s v="A"/>
    <n v="125"/>
    <n v="2000"/>
    <n v="0"/>
    <s v=""/>
    <n v="0"/>
    <s v=""/>
    <s v=""/>
  </r>
  <r>
    <x v="0"/>
    <s v="1.OG"/>
    <s v="S113"/>
    <s v="Büro"/>
    <s v="2,5"/>
    <s v="Teppich"/>
    <n v="16"/>
    <s v="A"/>
    <n v="125"/>
    <n v="2000"/>
    <n v="0"/>
    <s v=""/>
    <n v="0"/>
    <s v=""/>
    <s v=""/>
  </r>
  <r>
    <x v="0"/>
    <s v="1.OG"/>
    <s v="S114"/>
    <s v="Büro"/>
    <s v="2,5"/>
    <s v="Teppich"/>
    <n v="18"/>
    <s v="A"/>
    <n v="125"/>
    <n v="2250"/>
    <n v="0"/>
    <s v=""/>
    <n v="0"/>
    <s v=""/>
    <s v=""/>
  </r>
  <r>
    <x v="0"/>
    <s v="1.OG"/>
    <s v="S115"/>
    <s v="Büro"/>
    <s v="2,5"/>
    <s v="Teppich"/>
    <n v="21"/>
    <s v="A"/>
    <n v="125"/>
    <n v="2625"/>
    <n v="0"/>
    <s v=""/>
    <n v="0"/>
    <s v=""/>
    <s v=""/>
  </r>
  <r>
    <x v="0"/>
    <s v="1.OG"/>
    <s v="S116"/>
    <s v="Büro"/>
    <s v="2,5"/>
    <s v="Teppich"/>
    <n v="19"/>
    <s v="A"/>
    <n v="125"/>
    <n v="2375"/>
    <n v="0"/>
    <s v=""/>
    <n v="0"/>
    <s v=""/>
    <s v=""/>
  </r>
  <r>
    <x v="0"/>
    <s v="1.OG"/>
    <s v="S117"/>
    <s v="Büro"/>
    <s v="2,5"/>
    <s v="Teppich"/>
    <n v="19"/>
    <s v="A"/>
    <n v="125"/>
    <n v="2375"/>
    <n v="0"/>
    <s v=""/>
    <n v="0"/>
    <s v=""/>
    <s v=""/>
  </r>
  <r>
    <x v="0"/>
    <s v="1.OG"/>
    <s v="S118"/>
    <s v="Büro"/>
    <s v="2,5"/>
    <s v="Teppich"/>
    <n v="19"/>
    <s v="A"/>
    <n v="125"/>
    <n v="2375"/>
    <n v="0"/>
    <s v=""/>
    <n v="0"/>
    <s v=""/>
    <s v=""/>
  </r>
  <r>
    <x v="0"/>
    <s v="1.OG"/>
    <s v="S119"/>
    <s v="Büro"/>
    <s v="2,5"/>
    <s v="Teppich"/>
    <n v="19"/>
    <s v="A"/>
    <n v="125"/>
    <n v="2375"/>
    <n v="0"/>
    <s v=""/>
    <n v="0"/>
    <s v=""/>
    <s v=""/>
  </r>
  <r>
    <x v="0"/>
    <s v="1.OG"/>
    <s v="S120"/>
    <s v="Büro"/>
    <s v="2,5"/>
    <s v="Teppich"/>
    <n v="19"/>
    <s v="A"/>
    <n v="125"/>
    <n v="2375"/>
    <n v="0"/>
    <s v=""/>
    <n v="0"/>
    <s v=""/>
    <s v=""/>
  </r>
  <r>
    <x v="0"/>
    <s v="1.OG"/>
    <s v="S121"/>
    <s v="Büro"/>
    <s v="2,5"/>
    <s v="Teppich"/>
    <n v="19"/>
    <s v="A"/>
    <n v="125"/>
    <n v="2375"/>
    <n v="0"/>
    <s v=""/>
    <n v="0"/>
    <s v=""/>
    <s v=""/>
  </r>
  <r>
    <x v="0"/>
    <s v="1.OG"/>
    <s v="S122"/>
    <s v="Büro"/>
    <s v="2,5"/>
    <s v="Teppich"/>
    <n v="20.5"/>
    <s v="A"/>
    <n v="125"/>
    <n v="2562.5"/>
    <n v="0"/>
    <s v=""/>
    <n v="0"/>
    <s v=""/>
    <s v=""/>
  </r>
  <r>
    <x v="0"/>
    <s v="1.OG"/>
    <s v="S123"/>
    <s v="Büro"/>
    <s v="2,5"/>
    <s v="Teppich"/>
    <n v="20"/>
    <s v="A"/>
    <n v="125"/>
    <n v="2500"/>
    <n v="0"/>
    <s v=""/>
    <n v="0"/>
    <s v=""/>
    <s v=""/>
  </r>
  <r>
    <x v="0"/>
    <s v="1.OG"/>
    <s v="S124"/>
    <s v="Büro"/>
    <s v="2,5"/>
    <s v="Teppich"/>
    <n v="17.5"/>
    <s v="A"/>
    <n v="125"/>
    <n v="2187.5"/>
    <n v="0"/>
    <s v=""/>
    <n v="0"/>
    <s v=""/>
    <s v=""/>
  </r>
  <r>
    <x v="0"/>
    <s v="1.OG"/>
    <s v="S125"/>
    <s v="Büro"/>
    <s v="2,5"/>
    <s v="Teppich"/>
    <n v="16"/>
    <s v="A"/>
    <n v="125"/>
    <n v="2000"/>
    <n v="0"/>
    <s v=""/>
    <n v="0"/>
    <s v=""/>
    <s v=""/>
  </r>
  <r>
    <x v="0"/>
    <s v="1.OG"/>
    <s v="S126"/>
    <s v="Büro"/>
    <s v="2,5"/>
    <s v="Teppich"/>
    <n v="14"/>
    <s v="A"/>
    <n v="125"/>
    <n v="1750"/>
    <n v="0"/>
    <s v=""/>
    <n v="0"/>
    <s v=""/>
    <s v=""/>
  </r>
  <r>
    <x v="0"/>
    <s v="1.OG"/>
    <s v="S127"/>
    <s v="WC-D"/>
    <s v="5"/>
    <s v="Fliesen"/>
    <n v="8.3000000000000007"/>
    <s v="C"/>
    <n v="250"/>
    <n v="2075"/>
    <n v="0"/>
    <s v=""/>
    <n v="0"/>
    <s v=""/>
    <s v=""/>
  </r>
  <r>
    <x v="0"/>
    <s v="1.OG"/>
    <s v="S128"/>
    <s v="WC-H"/>
    <s v="5"/>
    <s v="Fliesen"/>
    <n v="10"/>
    <s v="C"/>
    <n v="250"/>
    <n v="2500"/>
    <n v="0"/>
    <s v=""/>
    <n v="0"/>
    <s v=""/>
    <s v=""/>
  </r>
  <r>
    <x v="0"/>
    <s v="1.OG"/>
    <s v="S129"/>
    <s v="WC-H"/>
    <s v="5"/>
    <s v="Fliesen"/>
    <n v="5.5"/>
    <s v="C"/>
    <n v="250"/>
    <n v="1375"/>
    <n v="0"/>
    <s v=""/>
    <n v="0"/>
    <s v=""/>
    <s v=""/>
  </r>
  <r>
    <x v="0"/>
    <s v="1.OG"/>
    <s v="S130"/>
    <s v="WC-D"/>
    <s v="5"/>
    <s v="Fliesen"/>
    <n v="5.6"/>
    <s v="C"/>
    <n v="250"/>
    <n v="1400"/>
    <n v="0"/>
    <s v=""/>
    <n v="0"/>
    <s v=""/>
    <s v=""/>
  </r>
  <r>
    <x v="0"/>
    <s v="1.OG"/>
    <s v="S132"/>
    <s v="Kopierraum"/>
    <s v="2,5"/>
    <s v="Linoleum "/>
    <n v="5"/>
    <s v="A"/>
    <n v="125"/>
    <n v="625"/>
    <n v="0"/>
    <s v=""/>
    <n v="0"/>
    <s v=""/>
    <s v=""/>
  </r>
  <r>
    <x v="0"/>
    <s v="1.OG"/>
    <s v="S133"/>
    <s v="Küche"/>
    <s v="5"/>
    <s v="Linoleum "/>
    <n v="2.8"/>
    <s v="D"/>
    <n v="250"/>
    <n v="700"/>
    <n v="0"/>
    <s v=""/>
    <n v="0"/>
    <s v=""/>
    <s v=""/>
  </r>
  <r>
    <x v="0"/>
    <s v="1.OG"/>
    <s v="S134"/>
    <s v="WC-Beh."/>
    <s v="5"/>
    <s v="Fliesen"/>
    <n v="4.9000000000000004"/>
    <s v="C"/>
    <n v="250"/>
    <n v="1225"/>
    <n v="0"/>
    <s v=""/>
    <n v="0"/>
    <s v=""/>
    <s v=""/>
  </r>
  <r>
    <x v="0"/>
    <s v="1.OG"/>
    <s v="S137"/>
    <s v="Flur"/>
    <s v="2,5"/>
    <s v="Mipolam"/>
    <n v="60"/>
    <s v="F"/>
    <n v="125"/>
    <n v="7500"/>
    <n v="0"/>
    <s v=""/>
    <n v="0"/>
    <s v=""/>
    <s v=""/>
  </r>
  <r>
    <x v="0"/>
    <s v="1.OG"/>
    <s v="S138"/>
    <s v="Flur"/>
    <s v="2,5"/>
    <s v="Mipolam"/>
    <n v="10.5"/>
    <s v="F"/>
    <n v="125"/>
    <n v="1312.5"/>
    <n v="0"/>
    <s v=""/>
    <n v="0"/>
    <s v=""/>
    <s v=""/>
  </r>
  <r>
    <x v="0"/>
    <s v="1.OG"/>
    <s v="S139"/>
    <s v="Flur"/>
    <s v="2,5"/>
    <s v="Mipolam"/>
    <n v="350"/>
    <s v="F"/>
    <n v="125"/>
    <n v="43750"/>
    <n v="0"/>
    <s v=""/>
    <n v="0"/>
    <s v=""/>
    <s v=""/>
  </r>
  <r>
    <x v="0"/>
    <s v="1.OG"/>
    <s v="S140"/>
    <s v="Flur"/>
    <s v="2,5"/>
    <s v="Mipolam"/>
    <n v="33"/>
    <s v="F"/>
    <n v="125"/>
    <n v="4125"/>
    <n v="0"/>
    <s v=""/>
    <n v="0"/>
    <s v=""/>
    <s v=""/>
  </r>
  <r>
    <x v="0"/>
    <s v="1.OG"/>
    <s v="S141"/>
    <s v="Flur"/>
    <s v="2,5"/>
    <s v="Mipolam"/>
    <n v="17.600000000000001"/>
    <s v="F"/>
    <n v="125"/>
    <n v="2200"/>
    <n v="0"/>
    <s v=""/>
    <n v="0"/>
    <s v=""/>
    <s v=""/>
  </r>
  <r>
    <x v="0"/>
    <s v="1.OG"/>
    <s v="S142"/>
    <s v="Orangerie"/>
    <s v="1"/>
    <s v="Mipolam"/>
    <n v="337"/>
    <s v="F"/>
    <n v="52"/>
    <n v="17524"/>
    <n v="0"/>
    <s v=""/>
    <n v="0"/>
    <s v=""/>
    <s v=""/>
  </r>
  <r>
    <x v="0"/>
    <s v="1.OG"/>
    <s v="S142"/>
    <s v="Flur"/>
    <s v="2,5"/>
    <s v="Teppich"/>
    <n v="7"/>
    <s v="F"/>
    <n v="125"/>
    <n v="875"/>
    <n v="0"/>
    <s v=""/>
    <n v="0"/>
    <s v=""/>
    <s v=""/>
  </r>
  <r>
    <x v="0"/>
    <s v="1.OG"/>
    <s v="S135"/>
    <s v="Lager"/>
    <s v="J1"/>
    <s v="Estrich"/>
    <n v="5.6"/>
    <s v="G"/>
    <n v="1"/>
    <n v="5.6"/>
    <n v="0"/>
    <s v=""/>
    <n v="0"/>
    <s v=""/>
    <s v=""/>
  </r>
  <r>
    <x v="0"/>
    <s v="2.OG"/>
    <s v="S201"/>
    <s v="Büro"/>
    <s v="2,5"/>
    <s v="Teppich"/>
    <n v="33.97"/>
    <s v="A"/>
    <n v="125"/>
    <n v="4246.25"/>
    <n v="0"/>
    <s v=""/>
    <n v="0"/>
    <s v=""/>
    <s v=""/>
  </r>
  <r>
    <x v="0"/>
    <s v="2.OG"/>
    <s v="S202"/>
    <s v="Büro"/>
    <s v="2,5"/>
    <s v="Teppich"/>
    <n v="18"/>
    <s v="A"/>
    <n v="125"/>
    <n v="2250"/>
    <n v="0"/>
    <s v=""/>
    <n v="0"/>
    <s v=""/>
    <s v=""/>
  </r>
  <r>
    <x v="0"/>
    <s v="2.OG"/>
    <s v="S203"/>
    <s v="Büro"/>
    <s v="2,5"/>
    <s v="Teppich"/>
    <n v="17"/>
    <s v="A"/>
    <n v="125"/>
    <n v="2125"/>
    <n v="0"/>
    <s v=""/>
    <n v="0"/>
    <s v=""/>
    <s v=""/>
  </r>
  <r>
    <x v="0"/>
    <s v="2.OG"/>
    <s v="S204"/>
    <s v="Büro"/>
    <s v="2,5"/>
    <s v="Teppich"/>
    <n v="17"/>
    <s v="A"/>
    <n v="125"/>
    <n v="2125"/>
    <n v="0"/>
    <s v=""/>
    <n v="0"/>
    <s v=""/>
    <s v=""/>
  </r>
  <r>
    <x v="0"/>
    <s v="2.OG"/>
    <s v="S205"/>
    <s v="Büro"/>
    <s v="2,5"/>
    <s v="Teppich"/>
    <n v="19"/>
    <s v="A"/>
    <n v="125"/>
    <n v="2375"/>
    <n v="0"/>
    <s v=""/>
    <n v="0"/>
    <s v=""/>
    <s v=""/>
  </r>
  <r>
    <x v="0"/>
    <s v="2.OG"/>
    <s v="S206"/>
    <s v="Büro"/>
    <s v="2,5"/>
    <s v="Teppich"/>
    <n v="19"/>
    <s v="A"/>
    <n v="125"/>
    <n v="2375"/>
    <n v="0"/>
    <s v=""/>
    <n v="0"/>
    <s v=""/>
    <s v=""/>
  </r>
  <r>
    <x v="0"/>
    <s v="2.OG"/>
    <s v="S207"/>
    <s v="Büro"/>
    <s v="2,5"/>
    <s v="Teppich"/>
    <n v="19"/>
    <s v="A"/>
    <n v="125"/>
    <n v="2375"/>
    <n v="0"/>
    <s v=""/>
    <n v="0"/>
    <s v=""/>
    <s v=""/>
  </r>
  <r>
    <x v="0"/>
    <s v="2.OG"/>
    <s v="S208"/>
    <s v="Büro"/>
    <s v="2,5"/>
    <s v="Teppich"/>
    <n v="18"/>
    <s v="A"/>
    <n v="125"/>
    <n v="2250"/>
    <n v="0"/>
    <s v=""/>
    <n v="0"/>
    <s v=""/>
    <s v=""/>
  </r>
  <r>
    <x v="0"/>
    <s v="2.OG"/>
    <s v="S209"/>
    <s v="Büro"/>
    <s v="2,5"/>
    <s v="Teppich"/>
    <n v="21"/>
    <s v="A"/>
    <n v="125"/>
    <n v="2625"/>
    <n v="0"/>
    <s v=""/>
    <n v="0"/>
    <s v=""/>
    <s v=""/>
  </r>
  <r>
    <x v="0"/>
    <s v="2.OG"/>
    <s v="S210"/>
    <s v="Konferenz"/>
    <s v="5"/>
    <s v="Teppich"/>
    <n v="45"/>
    <s v="B"/>
    <n v="250"/>
    <n v="11250"/>
    <n v="0"/>
    <s v=""/>
    <n v="0"/>
    <s v=""/>
    <s v=""/>
  </r>
  <r>
    <x v="0"/>
    <s v="2.OG"/>
    <s v="S211"/>
    <s v="Büro"/>
    <s v="2,5"/>
    <s v="Teppich"/>
    <n v="20"/>
    <s v="A"/>
    <n v="125"/>
    <n v="2500"/>
    <n v="0"/>
    <s v=""/>
    <n v="0"/>
    <s v=""/>
    <s v=""/>
  </r>
  <r>
    <x v="0"/>
    <s v="2.OG"/>
    <s v="S212"/>
    <s v="Büro"/>
    <s v="2,5"/>
    <s v="Teppich"/>
    <n v="20"/>
    <s v="A"/>
    <n v="125"/>
    <n v="2500"/>
    <n v="0"/>
    <s v=""/>
    <n v="0"/>
    <s v=""/>
    <s v=""/>
  </r>
  <r>
    <x v="0"/>
    <s v="2.OG"/>
    <s v="S213"/>
    <s v="Büro"/>
    <s v="2,5"/>
    <s v="Teppich"/>
    <n v="20"/>
    <s v="A"/>
    <n v="125"/>
    <n v="2500"/>
    <n v="0"/>
    <s v=""/>
    <n v="0"/>
    <s v=""/>
    <s v=""/>
  </r>
  <r>
    <x v="0"/>
    <s v="2.OG"/>
    <s v="S214"/>
    <s v="Büro"/>
    <s v="2,5"/>
    <s v="Teppich"/>
    <n v="10"/>
    <s v="A"/>
    <n v="125"/>
    <n v="1250"/>
    <n v="0"/>
    <s v=""/>
    <n v="0"/>
    <s v=""/>
    <s v=""/>
  </r>
  <r>
    <x v="0"/>
    <s v="2.OG"/>
    <s v="S215"/>
    <s v="Büro"/>
    <s v="2,5"/>
    <s v="Teppich"/>
    <n v="20"/>
    <s v="A"/>
    <n v="125"/>
    <n v="2500"/>
    <n v="0"/>
    <s v=""/>
    <n v="0"/>
    <s v=""/>
    <s v=""/>
  </r>
  <r>
    <x v="0"/>
    <s v="2.OG"/>
    <s v="S216"/>
    <s v="Büro"/>
    <s v="2,5"/>
    <s v="Teppich"/>
    <n v="27"/>
    <s v="A"/>
    <n v="125"/>
    <n v="3375"/>
    <n v="0"/>
    <s v=""/>
    <n v="0"/>
    <s v=""/>
    <s v=""/>
  </r>
  <r>
    <x v="0"/>
    <s v="2.OG"/>
    <s v="S217"/>
    <s v="Büro"/>
    <s v="2,5"/>
    <s v="Teppich"/>
    <n v="31"/>
    <s v="A"/>
    <n v="125"/>
    <n v="3875"/>
    <n v="0"/>
    <s v=""/>
    <n v="0"/>
    <s v=""/>
    <s v=""/>
  </r>
  <r>
    <x v="0"/>
    <s v="2.OG"/>
    <s v="S218"/>
    <s v="Büro"/>
    <s v="2,5"/>
    <s v="Teppich"/>
    <n v="25"/>
    <s v="A"/>
    <n v="125"/>
    <n v="3125"/>
    <n v="0"/>
    <s v=""/>
    <n v="0"/>
    <s v=""/>
    <s v=""/>
  </r>
  <r>
    <x v="0"/>
    <s v="2.OG"/>
    <s v="S219"/>
    <s v="Büro"/>
    <s v="2,5"/>
    <s v="Teppich"/>
    <n v="26"/>
    <s v="A"/>
    <n v="125"/>
    <n v="3250"/>
    <n v="0"/>
    <s v=""/>
    <n v="0"/>
    <s v=""/>
    <s v=""/>
  </r>
  <r>
    <x v="0"/>
    <s v="2.OG"/>
    <s v="S220"/>
    <s v="Büro"/>
    <s v="2,5"/>
    <s v="Teppich"/>
    <n v="20"/>
    <s v="A"/>
    <n v="125"/>
    <n v="2500"/>
    <n v="0"/>
    <s v=""/>
    <n v="0"/>
    <s v=""/>
    <s v=""/>
  </r>
  <r>
    <x v="0"/>
    <s v="2.OG"/>
    <s v="S221"/>
    <s v="Büro"/>
    <s v="2,5"/>
    <s v="Teppich"/>
    <n v="20"/>
    <s v="A"/>
    <n v="125"/>
    <n v="2500"/>
    <n v="0"/>
    <s v=""/>
    <n v="0"/>
    <s v=""/>
    <s v=""/>
  </r>
  <r>
    <x v="0"/>
    <s v="2.OG"/>
    <s v="S222"/>
    <s v="Büro"/>
    <s v="2,5"/>
    <s v="Teppich"/>
    <n v="16"/>
    <s v="A"/>
    <n v="125"/>
    <n v="2000"/>
    <n v="0"/>
    <s v=""/>
    <n v="0"/>
    <s v=""/>
    <s v=""/>
  </r>
  <r>
    <x v="0"/>
    <s v="2.OG"/>
    <s v="S223"/>
    <s v="Büro"/>
    <s v="2,5"/>
    <s v="Teppich"/>
    <n v="16"/>
    <s v="A"/>
    <n v="125"/>
    <n v="2000"/>
    <n v="0"/>
    <s v=""/>
    <n v="0"/>
    <s v=""/>
    <s v=""/>
  </r>
  <r>
    <x v="0"/>
    <s v="2.OG"/>
    <s v="S224"/>
    <s v="Büro"/>
    <s v="2,5"/>
    <s v="Teppich"/>
    <n v="16"/>
    <s v="A"/>
    <n v="125"/>
    <n v="2000"/>
    <n v="0"/>
    <s v=""/>
    <n v="0"/>
    <s v=""/>
    <s v=""/>
  </r>
  <r>
    <x v="0"/>
    <s v="2.OG"/>
    <s v="S225"/>
    <s v="Büro"/>
    <s v="2,5"/>
    <s v="Teppich"/>
    <n v="18"/>
    <s v="A"/>
    <n v="125"/>
    <n v="2250"/>
    <n v="0"/>
    <s v=""/>
    <n v="0"/>
    <s v=""/>
    <s v=""/>
  </r>
  <r>
    <x v="0"/>
    <s v="2.OG"/>
    <s v="S226"/>
    <s v="Büro"/>
    <s v="2,5"/>
    <s v="Teppich"/>
    <n v="20"/>
    <s v="A"/>
    <n v="125"/>
    <n v="2500"/>
    <n v="0"/>
    <s v=""/>
    <n v="0"/>
    <s v=""/>
    <s v=""/>
  </r>
  <r>
    <x v="0"/>
    <s v="2.OG"/>
    <s v="S227"/>
    <s v="Büro"/>
    <s v="2,5"/>
    <s v="Teppich"/>
    <n v="18.5"/>
    <s v="A"/>
    <n v="125"/>
    <n v="2312.5"/>
    <n v="0"/>
    <s v=""/>
    <n v="0"/>
    <s v=""/>
    <s v=""/>
  </r>
  <r>
    <x v="0"/>
    <s v="2.OG"/>
    <s v="S228"/>
    <s v="Büro"/>
    <s v="2,5"/>
    <s v="Teppich"/>
    <n v="18.5"/>
    <s v="A"/>
    <n v="125"/>
    <n v="2312.5"/>
    <n v="0"/>
    <s v=""/>
    <n v="0"/>
    <s v=""/>
    <s v=""/>
  </r>
  <r>
    <x v="0"/>
    <s v="2.OG"/>
    <s v="S229"/>
    <s v="Büro"/>
    <s v="2,5"/>
    <s v="Teppich"/>
    <n v="18.5"/>
    <s v="A"/>
    <n v="125"/>
    <n v="2312.5"/>
    <n v="0"/>
    <s v=""/>
    <n v="0"/>
    <s v=""/>
    <s v=""/>
  </r>
  <r>
    <x v="0"/>
    <s v="2.OG"/>
    <s v="S230"/>
    <s v="Büro"/>
    <s v="2,5"/>
    <s v="Teppich"/>
    <n v="20"/>
    <s v="A"/>
    <n v="125"/>
    <n v="2500"/>
    <n v="0"/>
    <s v=""/>
    <n v="0"/>
    <s v=""/>
    <s v=""/>
  </r>
  <r>
    <x v="0"/>
    <s v="2.OG"/>
    <s v="S231"/>
    <s v="Büro"/>
    <s v="2,5"/>
    <s v="Teppich"/>
    <n v="18.5"/>
    <s v="A"/>
    <n v="125"/>
    <n v="2312.5"/>
    <n v="0"/>
    <s v=""/>
    <n v="0"/>
    <s v=""/>
    <s v=""/>
  </r>
  <r>
    <x v="0"/>
    <s v="2.OG"/>
    <s v="S232"/>
    <s v="Büro"/>
    <s v="2,5"/>
    <s v="Teppich"/>
    <n v="20"/>
    <s v="A"/>
    <n v="125"/>
    <n v="2500"/>
    <n v="0"/>
    <s v=""/>
    <n v="0"/>
    <s v=""/>
    <s v=""/>
  </r>
  <r>
    <x v="0"/>
    <s v="2.OG"/>
    <s v="S233"/>
    <s v="Büro"/>
    <s v="2,5"/>
    <s v="Teppich"/>
    <n v="20"/>
    <s v="A"/>
    <n v="125"/>
    <n v="2500"/>
    <n v="0"/>
    <s v=""/>
    <n v="0"/>
    <s v=""/>
    <s v=""/>
  </r>
  <r>
    <x v="0"/>
    <s v="2.OG"/>
    <s v="S234"/>
    <s v="Büro"/>
    <s v="2,5"/>
    <s v="Teppich"/>
    <n v="20"/>
    <s v="A"/>
    <n v="125"/>
    <n v="2500"/>
    <n v="0"/>
    <s v=""/>
    <n v="0"/>
    <s v=""/>
    <s v=""/>
  </r>
  <r>
    <x v="0"/>
    <s v="2.OG"/>
    <s v="S235"/>
    <s v="Büro"/>
    <s v="2,5"/>
    <s v="Teppich"/>
    <n v="16"/>
    <s v="A"/>
    <n v="125"/>
    <n v="2000"/>
    <n v="0"/>
    <s v=""/>
    <n v="0"/>
    <s v=""/>
    <s v=""/>
  </r>
  <r>
    <x v="0"/>
    <s v="2.OG"/>
    <s v="S236"/>
    <s v="Büro"/>
    <s v="2,5"/>
    <s v="Teppich"/>
    <n v="15"/>
    <s v="A"/>
    <n v="125"/>
    <n v="1875"/>
    <n v="0"/>
    <s v=""/>
    <n v="0"/>
    <s v=""/>
    <s v=""/>
  </r>
  <r>
    <x v="0"/>
    <s v="2.OG"/>
    <s v="S237"/>
    <s v="Büro"/>
    <s v="2,5"/>
    <s v="Teppich"/>
    <n v="18"/>
    <s v="A"/>
    <n v="125"/>
    <n v="2250"/>
    <n v="0"/>
    <s v=""/>
    <n v="0"/>
    <s v=""/>
    <s v=""/>
  </r>
  <r>
    <x v="0"/>
    <s v="2.OG"/>
    <s v="S238"/>
    <s v="WC-H"/>
    <s v="5"/>
    <s v="Fliesen"/>
    <n v="10"/>
    <s v="C"/>
    <n v="250"/>
    <n v="2500"/>
    <n v="0"/>
    <s v=""/>
    <n v="0"/>
    <s v=""/>
    <s v=""/>
  </r>
  <r>
    <x v="0"/>
    <s v="2.OG"/>
    <s v="S239"/>
    <s v="WC-D"/>
    <s v="5"/>
    <s v="Fliesen"/>
    <n v="8.3000000000000007"/>
    <s v="C"/>
    <n v="250"/>
    <n v="2075"/>
    <n v="0"/>
    <s v=""/>
    <n v="0"/>
    <s v=""/>
    <s v=""/>
  </r>
  <r>
    <x v="0"/>
    <s v="2.OG"/>
    <s v="S240"/>
    <s v="Lager"/>
    <s v="2,5"/>
    <s v="Linoleum "/>
    <n v="9"/>
    <s v="G"/>
    <n v="125"/>
    <n v="1125"/>
    <n v="0"/>
    <s v=""/>
    <n v="0"/>
    <s v=""/>
    <s v=""/>
  </r>
  <r>
    <x v="0"/>
    <s v="2.OG"/>
    <s v="S241"/>
    <s v="Kopierraum"/>
    <s v="2,5"/>
    <s v="Linoleum "/>
    <n v="8.5"/>
    <s v="A"/>
    <n v="125"/>
    <n v="1062.5"/>
    <n v="0"/>
    <s v=""/>
    <n v="0"/>
    <s v=""/>
    <s v=""/>
  </r>
  <r>
    <x v="0"/>
    <s v="2.OG"/>
    <s v="S242"/>
    <s v="Reinigung"/>
    <s v="0"/>
    <s v="Linoleum "/>
    <n v="8.5"/>
    <s v="G"/>
    <n v="0"/>
    <n v="0"/>
    <s v=""/>
    <s v=""/>
    <s v=""/>
    <s v=""/>
    <s v=""/>
  </r>
  <r>
    <x v="0"/>
    <s v="2.OG"/>
    <s v="S243"/>
    <s v="Kopierraum"/>
    <s v="2,5"/>
    <s v="Linoleum "/>
    <n v="5"/>
    <s v="A"/>
    <n v="125"/>
    <n v="625"/>
    <n v="0"/>
    <s v=""/>
    <n v="0"/>
    <s v=""/>
    <s v=""/>
  </r>
  <r>
    <x v="0"/>
    <s v="2.OG"/>
    <s v="S244"/>
    <s v="Küche"/>
    <s v="5"/>
    <s v="Linoleum "/>
    <n v="2.7"/>
    <s v="D"/>
    <n v="250"/>
    <n v="675"/>
    <n v="0"/>
    <s v=""/>
    <n v="0"/>
    <s v=""/>
    <s v=""/>
  </r>
  <r>
    <x v="0"/>
    <s v="2.OG"/>
    <s v="S245"/>
    <s v="WC-Beh."/>
    <s v="5"/>
    <s v="Fliesen"/>
    <n v="5"/>
    <s v="C"/>
    <n v="250"/>
    <n v="1250"/>
    <n v="0"/>
    <s v=""/>
    <n v="0"/>
    <s v=""/>
    <s v=""/>
  </r>
  <r>
    <x v="0"/>
    <s v="2.OG"/>
    <s v="S548"/>
    <s v="Flur"/>
    <s v="5"/>
    <s v="Stein"/>
    <n v="67"/>
    <s v="F"/>
    <n v="250"/>
    <n v="16750"/>
    <n v="0"/>
    <s v=""/>
    <n v="0"/>
    <s v=""/>
    <s v=""/>
  </r>
  <r>
    <x v="0"/>
    <s v="2.OG"/>
    <s v="S549"/>
    <s v="Flur"/>
    <s v="5"/>
    <s v="Teppich"/>
    <n v="230"/>
    <s v="F"/>
    <n v="250"/>
    <n v="57500"/>
    <n v="0"/>
    <s v=""/>
    <n v="0"/>
    <s v=""/>
    <s v=""/>
  </r>
  <r>
    <x v="0"/>
    <s v="2.OG"/>
    <s v="S250"/>
    <s v="Flur"/>
    <s v="5"/>
    <s v="Teppich"/>
    <n v="6.5"/>
    <s v="F"/>
    <n v="250"/>
    <n v="1625"/>
    <n v="0"/>
    <s v=""/>
    <n v="0"/>
    <s v=""/>
    <s v=""/>
  </r>
  <r>
    <x v="0"/>
    <s v="2.OG"/>
    <s v="S251"/>
    <s v="Flur"/>
    <s v="5"/>
    <s v="Stein"/>
    <n v="32.700000000000003"/>
    <s v="F"/>
    <n v="250"/>
    <n v="8175.0000000000009"/>
    <n v="0"/>
    <s v=""/>
    <n v="0"/>
    <s v=""/>
    <s v=""/>
  </r>
  <r>
    <x v="0"/>
    <s v="2.OG"/>
    <s v="S249"/>
    <s v="Flur"/>
    <s v="5"/>
    <s v="Teppich"/>
    <n v="87.5"/>
    <s v="F"/>
    <n v="250"/>
    <n v="21875"/>
    <n v="0"/>
    <s v=""/>
    <n v="0"/>
    <s v=""/>
    <s v=""/>
  </r>
  <r>
    <x v="0"/>
    <s v="2.OG"/>
    <s v="S246"/>
    <s v="Lager"/>
    <s v="J1"/>
    <s v="Estrich"/>
    <n v="5.6"/>
    <s v="G"/>
    <n v="1"/>
    <n v="5.6"/>
    <n v="0"/>
    <s v=""/>
    <n v="0"/>
    <s v=""/>
    <s v=""/>
  </r>
  <r>
    <x v="0"/>
    <s v="3.OG"/>
    <s v="S301"/>
    <s v="Büro"/>
    <s v="2,5"/>
    <s v="Teppich"/>
    <n v="34"/>
    <s v="A"/>
    <n v="125"/>
    <n v="4250"/>
    <n v="0"/>
    <s v=""/>
    <n v="0"/>
    <s v=""/>
    <s v=""/>
  </r>
  <r>
    <x v="0"/>
    <s v="3.OG"/>
    <s v="S302"/>
    <s v="Büro"/>
    <s v="2,5"/>
    <s v="Teppich"/>
    <n v="20.2"/>
    <s v="A"/>
    <n v="125"/>
    <n v="2525"/>
    <n v="0"/>
    <s v=""/>
    <n v="0"/>
    <s v=""/>
    <s v=""/>
  </r>
  <r>
    <x v="0"/>
    <s v="3.OG"/>
    <s v="S303"/>
    <s v="Büro"/>
    <s v="2,5"/>
    <s v="Teppich"/>
    <n v="19.100000000000001"/>
    <s v="A"/>
    <n v="125"/>
    <n v="2387.5"/>
    <n v="0"/>
    <s v=""/>
    <n v="0"/>
    <s v=""/>
    <s v=""/>
  </r>
  <r>
    <x v="0"/>
    <s v="3.OG"/>
    <s v="S304"/>
    <s v="Büro"/>
    <s v="2,5"/>
    <s v="Teppich"/>
    <n v="18.899999999999999"/>
    <s v="A"/>
    <n v="125"/>
    <n v="2362.5"/>
    <n v="0"/>
    <s v=""/>
    <n v="0"/>
    <s v=""/>
    <s v=""/>
  </r>
  <r>
    <x v="0"/>
    <s v="3.OG"/>
    <s v="S305"/>
    <s v="Büro"/>
    <s v="2,5"/>
    <s v="Teppich"/>
    <n v="20.2"/>
    <s v="A"/>
    <n v="125"/>
    <n v="2525"/>
    <n v="0"/>
    <s v=""/>
    <n v="0"/>
    <s v=""/>
    <s v=""/>
  </r>
  <r>
    <x v="0"/>
    <s v="3.OG"/>
    <s v="S306"/>
    <s v="Büro"/>
    <s v="2,5"/>
    <s v="Teppich"/>
    <n v="20.2"/>
    <s v="A"/>
    <n v="125"/>
    <n v="2525"/>
    <n v="0"/>
    <s v=""/>
    <n v="0"/>
    <s v=""/>
    <s v=""/>
  </r>
  <r>
    <x v="0"/>
    <s v="3.OG"/>
    <s v="S307"/>
    <s v="Büro"/>
    <s v="2,5"/>
    <s v="Teppich"/>
    <n v="20.2"/>
    <s v="A"/>
    <n v="125"/>
    <n v="2525"/>
    <n v="0"/>
    <s v=""/>
    <n v="0"/>
    <s v=""/>
    <s v=""/>
  </r>
  <r>
    <x v="0"/>
    <s v="3.OG"/>
    <s v="S308"/>
    <s v="Büro"/>
    <s v="2,5"/>
    <s v="Teppich"/>
    <n v="20.2"/>
    <s v="A"/>
    <n v="125"/>
    <n v="2525"/>
    <n v="0"/>
    <s v=""/>
    <n v="0"/>
    <s v=""/>
    <s v=""/>
  </r>
  <r>
    <x v="0"/>
    <s v="3.OG"/>
    <s v="S309"/>
    <s v="Büro"/>
    <s v="2,5"/>
    <s v="Teppich"/>
    <n v="20.2"/>
    <s v="A"/>
    <n v="125"/>
    <n v="2525"/>
    <n v="0"/>
    <s v=""/>
    <n v="0"/>
    <s v=""/>
    <s v=""/>
  </r>
  <r>
    <x v="0"/>
    <s v="3.OG"/>
    <s v="S310"/>
    <s v="Büro"/>
    <s v="2,5"/>
    <s v="Teppich"/>
    <n v="20.2"/>
    <s v="A"/>
    <n v="125"/>
    <n v="2525"/>
    <n v="0"/>
    <s v=""/>
    <n v="0"/>
    <s v=""/>
    <s v=""/>
  </r>
  <r>
    <x v="0"/>
    <s v="3.OG"/>
    <s v="S311"/>
    <s v="Büro"/>
    <s v="2,5"/>
    <s v="Teppich"/>
    <n v="20.2"/>
    <s v="A"/>
    <n v="125"/>
    <n v="2525"/>
    <n v="0"/>
    <s v=""/>
    <n v="0"/>
    <s v=""/>
    <s v=""/>
  </r>
  <r>
    <x v="0"/>
    <s v="3.OG"/>
    <s v="S312"/>
    <s v="Büro"/>
    <s v="2,5"/>
    <s v="Teppich"/>
    <n v="20.2"/>
    <s v="A"/>
    <n v="125"/>
    <n v="2525"/>
    <n v="0"/>
    <s v=""/>
    <n v="0"/>
    <s v=""/>
    <s v=""/>
  </r>
  <r>
    <x v="0"/>
    <s v="3.OG"/>
    <s v="S313"/>
    <s v="Büro"/>
    <s v="2,5"/>
    <s v="Teppich"/>
    <n v="20.2"/>
    <s v="A"/>
    <n v="125"/>
    <n v="2525"/>
    <n v="0"/>
    <s v=""/>
    <n v="0"/>
    <s v=""/>
    <s v=""/>
  </r>
  <r>
    <x v="0"/>
    <s v="3.OG"/>
    <s v="S314"/>
    <s v="Büro"/>
    <s v="2,5"/>
    <s v="Teppich"/>
    <n v="20.2"/>
    <s v="A"/>
    <n v="125"/>
    <n v="2525"/>
    <n v="0"/>
    <s v=""/>
    <n v="0"/>
    <s v=""/>
    <s v=""/>
  </r>
  <r>
    <x v="0"/>
    <s v="3.OG"/>
    <s v="S315"/>
    <s v="Büro"/>
    <s v="2,5"/>
    <s v="Teppich"/>
    <n v="20.2"/>
    <s v="A"/>
    <n v="125"/>
    <n v="2525"/>
    <n v="0"/>
    <s v=""/>
    <n v="0"/>
    <s v=""/>
    <s v=""/>
  </r>
  <r>
    <x v="0"/>
    <s v="3.OG"/>
    <s v="S316"/>
    <s v="Büro"/>
    <s v="2,5"/>
    <s v="Teppich"/>
    <n v="23.9"/>
    <s v="A"/>
    <n v="125"/>
    <n v="2987.5"/>
    <n v="0"/>
    <s v=""/>
    <n v="0"/>
    <s v=""/>
    <s v=""/>
  </r>
  <r>
    <x v="0"/>
    <s v="3.OG"/>
    <s v="S317"/>
    <s v="Büro"/>
    <s v="2,5"/>
    <s v="Teppich"/>
    <n v="30.3"/>
    <s v="A"/>
    <n v="125"/>
    <n v="3787.5"/>
    <n v="0"/>
    <s v=""/>
    <n v="0"/>
    <s v=""/>
    <s v=""/>
  </r>
  <r>
    <x v="0"/>
    <s v="3.OG"/>
    <s v="S318"/>
    <s v="Büro"/>
    <s v="2,5"/>
    <s v="Teppich"/>
    <n v="32.6"/>
    <s v="A"/>
    <n v="125"/>
    <n v="4075"/>
    <n v="0"/>
    <s v=""/>
    <n v="0"/>
    <s v=""/>
    <s v=""/>
  </r>
  <r>
    <x v="0"/>
    <s v="3.OG"/>
    <s v="S319"/>
    <s v="Büro"/>
    <s v="2,5"/>
    <s v="Teppich"/>
    <n v="32.6"/>
    <s v="A"/>
    <n v="125"/>
    <n v="4075"/>
    <n v="0"/>
    <s v=""/>
    <n v="0"/>
    <s v=""/>
    <s v=""/>
  </r>
  <r>
    <x v="0"/>
    <s v="3.OG"/>
    <s v="S320"/>
    <s v="Büro"/>
    <s v="2,5"/>
    <s v="Teppich"/>
    <n v="28.9"/>
    <s v="A"/>
    <n v="125"/>
    <n v="3612.5"/>
    <n v="0"/>
    <s v=""/>
    <n v="0"/>
    <s v=""/>
    <s v=""/>
  </r>
  <r>
    <x v="0"/>
    <s v="3.OG"/>
    <s v="S321"/>
    <s v="Büro"/>
    <s v="2,5"/>
    <s v="Teppich"/>
    <n v="22.5"/>
    <s v="A"/>
    <n v="125"/>
    <n v="2812.5"/>
    <n v="0"/>
    <s v=""/>
    <n v="0"/>
    <s v=""/>
    <s v=""/>
  </r>
  <r>
    <x v="0"/>
    <s v="3.OG"/>
    <s v="S322"/>
    <s v="Büro"/>
    <s v="2,5"/>
    <s v="Teppich"/>
    <n v="23.2"/>
    <s v="A"/>
    <n v="125"/>
    <n v="2900"/>
    <n v="0"/>
    <s v=""/>
    <n v="0"/>
    <s v=""/>
    <s v=""/>
  </r>
  <r>
    <x v="0"/>
    <s v="3.OG"/>
    <s v="S323"/>
    <s v="Büro"/>
    <s v="2,5"/>
    <s v="Teppich"/>
    <n v="17.3"/>
    <s v="A"/>
    <n v="125"/>
    <n v="2162.5"/>
    <n v="0"/>
    <s v=""/>
    <n v="0"/>
    <s v=""/>
    <s v=""/>
  </r>
  <r>
    <x v="0"/>
    <s v="3.OG"/>
    <s v="S324"/>
    <s v="Büro"/>
    <s v="2,5"/>
    <s v="Teppich"/>
    <n v="17.3"/>
    <s v="A"/>
    <n v="125"/>
    <n v="2162.5"/>
    <n v="0"/>
    <s v=""/>
    <n v="0"/>
    <s v=""/>
    <s v=""/>
  </r>
  <r>
    <x v="0"/>
    <s v="3.OG"/>
    <s v="S325"/>
    <s v="Büro"/>
    <s v="2,5"/>
    <s v="Teppich"/>
    <n v="17.3"/>
    <s v="A"/>
    <n v="125"/>
    <n v="2162.5"/>
    <n v="0"/>
    <s v=""/>
    <n v="0"/>
    <s v=""/>
    <s v=""/>
  </r>
  <r>
    <x v="0"/>
    <s v="3.OG"/>
    <s v="S326"/>
    <s v="Büro"/>
    <s v="2,5"/>
    <s v="Teppich"/>
    <n v="20.6"/>
    <s v="A"/>
    <n v="125"/>
    <n v="2575"/>
    <n v="0"/>
    <s v=""/>
    <n v="0"/>
    <s v=""/>
    <s v=""/>
  </r>
  <r>
    <x v="0"/>
    <s v="3.OG"/>
    <s v="S327"/>
    <s v="Büro"/>
    <s v="2,5"/>
    <s v="Teppich"/>
    <n v="22.2"/>
    <s v="A"/>
    <n v="125"/>
    <n v="2775"/>
    <n v="0"/>
    <s v=""/>
    <n v="0"/>
    <s v=""/>
    <s v=""/>
  </r>
  <r>
    <x v="0"/>
    <s v="3.OG"/>
    <s v="S328"/>
    <s v="Büro"/>
    <s v="2,5"/>
    <s v="Teppich"/>
    <n v="20.3"/>
    <s v="A"/>
    <n v="125"/>
    <n v="2537.5"/>
    <n v="0"/>
    <s v=""/>
    <n v="0"/>
    <s v=""/>
    <s v=""/>
  </r>
  <r>
    <x v="0"/>
    <s v="3.OG"/>
    <s v="S329"/>
    <s v="Büro"/>
    <s v="2,5"/>
    <s v="Teppich"/>
    <n v="20.2"/>
    <s v="A"/>
    <n v="125"/>
    <n v="2525"/>
    <n v="0"/>
    <s v=""/>
    <n v="0"/>
    <s v=""/>
    <s v=""/>
  </r>
  <r>
    <x v="0"/>
    <s v="3.OG"/>
    <s v="S330"/>
    <s v="Büro"/>
    <s v="2,5"/>
    <s v="Teppich"/>
    <n v="22.3"/>
    <s v="A"/>
    <n v="125"/>
    <n v="2787.5"/>
    <n v="0"/>
    <s v=""/>
    <n v="0"/>
    <s v=""/>
    <s v=""/>
  </r>
  <r>
    <x v="0"/>
    <s v="3.OG"/>
    <s v="S331"/>
    <s v="Büro"/>
    <s v="2,5"/>
    <s v="Teppich"/>
    <n v="22.3"/>
    <s v="A"/>
    <n v="125"/>
    <n v="2787.5"/>
    <n v="0"/>
    <s v=""/>
    <n v="0"/>
    <s v=""/>
    <s v=""/>
  </r>
  <r>
    <x v="0"/>
    <s v="3.OG"/>
    <s v="S332"/>
    <s v="Büro"/>
    <s v="2,5"/>
    <s v="Teppich"/>
    <n v="19.600000000000001"/>
    <s v="A"/>
    <n v="125"/>
    <n v="2450"/>
    <n v="0"/>
    <s v=""/>
    <n v="0"/>
    <s v=""/>
    <s v=""/>
  </r>
  <r>
    <x v="0"/>
    <s v="3.OG"/>
    <s v="S333"/>
    <s v="Büro"/>
    <s v="2,5"/>
    <s v="Teppich"/>
    <n v="19.600000000000001"/>
    <s v="A"/>
    <n v="125"/>
    <n v="2450"/>
    <n v="0"/>
    <s v=""/>
    <n v="0"/>
    <s v=""/>
    <s v=""/>
  </r>
  <r>
    <x v="0"/>
    <s v="3.OG"/>
    <s v="S334"/>
    <s v="Büro"/>
    <s v="2,5"/>
    <s v="Teppich"/>
    <n v="22.3"/>
    <s v="A"/>
    <n v="125"/>
    <n v="2787.5"/>
    <n v="0"/>
    <s v=""/>
    <n v="0"/>
    <s v=""/>
    <s v=""/>
  </r>
  <r>
    <x v="0"/>
    <s v="3.OG"/>
    <s v="S335"/>
    <s v="Büro"/>
    <s v="2,5"/>
    <s v="Teppich"/>
    <n v="28.2"/>
    <s v="A"/>
    <n v="125"/>
    <n v="3525"/>
    <n v="0"/>
    <s v=""/>
    <n v="0"/>
    <s v=""/>
    <s v=""/>
  </r>
  <r>
    <x v="0"/>
    <s v="3.OG"/>
    <s v="S336"/>
    <s v="Küche"/>
    <s v="5"/>
    <s v="Linoleum"/>
    <n v="5"/>
    <s v="D"/>
    <n v="250"/>
    <n v="1250"/>
    <n v="0"/>
    <s v=""/>
    <n v="0"/>
    <s v=""/>
    <s v=""/>
  </r>
  <r>
    <x v="0"/>
    <s v="3.OG"/>
    <s v="S337"/>
    <s v="WC Herren"/>
    <s v="5"/>
    <s v="Fliesen"/>
    <n v="9.9"/>
    <s v="C"/>
    <n v="250"/>
    <n v="2475"/>
    <n v="0"/>
    <s v=""/>
    <n v="0"/>
    <s v=""/>
    <s v=""/>
  </r>
  <r>
    <x v="0"/>
    <s v="3.OG"/>
    <s v="S338"/>
    <s v="WC Damen"/>
    <s v="5"/>
    <s v="Fliesen"/>
    <n v="8.3000000000000007"/>
    <s v="C"/>
    <n v="250"/>
    <n v="2075"/>
    <n v="0"/>
    <s v=""/>
    <n v="0"/>
    <s v=""/>
    <s v=""/>
  </r>
  <r>
    <x v="0"/>
    <s v="3.OG"/>
    <s v="S339"/>
    <s v="Kopierraum"/>
    <s v="2,5"/>
    <s v="Linoleum"/>
    <n v="8.5"/>
    <s v="A"/>
    <n v="125"/>
    <n v="1062.5"/>
    <n v="0"/>
    <s v=""/>
    <n v="0"/>
    <s v=""/>
    <s v=""/>
  </r>
  <r>
    <x v="0"/>
    <s v="3.OG"/>
    <s v="S340"/>
    <s v="Reinigung"/>
    <s v="0"/>
    <s v="Linoleum"/>
    <n v="8.9"/>
    <s v="G"/>
    <n v="0"/>
    <n v="0"/>
    <s v=""/>
    <s v=""/>
    <s v=""/>
    <s v=""/>
    <s v=""/>
  </r>
  <r>
    <x v="0"/>
    <s v="3.OG"/>
    <s v="S341"/>
    <s v="Archiv"/>
    <s v="0"/>
    <s v="Linoleum"/>
    <n v="8.5"/>
    <s v="G"/>
    <n v="0"/>
    <n v="0"/>
    <s v=""/>
    <s v=""/>
    <s v=""/>
    <s v=""/>
    <s v=""/>
  </r>
  <r>
    <x v="0"/>
    <s v="3.OG"/>
    <s v="S342"/>
    <s v="Großküche"/>
    <s v="0"/>
    <s v="Fliesen"/>
    <n v="72.400000000000006"/>
    <s v="D"/>
    <n v="0"/>
    <n v="0"/>
    <s v=""/>
    <s v=""/>
    <s v=""/>
    <s v=""/>
    <s v=""/>
  </r>
  <r>
    <x v="0"/>
    <s v="3.OG"/>
    <s v="S343"/>
    <s v="STROM"/>
    <s v="0"/>
    <s v="Fliesen"/>
    <n v="5"/>
    <s v="G"/>
    <n v="0"/>
    <n v="0"/>
    <s v=""/>
    <s v=""/>
    <s v=""/>
    <s v=""/>
    <s v=""/>
  </r>
  <r>
    <x v="0"/>
    <s v="3.OG"/>
    <m/>
    <s v="Flur"/>
    <s v="5"/>
    <s v="Teppich"/>
    <n v="423.3"/>
    <s v="F"/>
    <n v="250"/>
    <n v="105825"/>
    <n v="0"/>
    <s v=""/>
    <n v="0"/>
    <s v=""/>
    <s v=""/>
  </r>
  <r>
    <x v="0"/>
    <s v="3.OG"/>
    <m/>
    <s v="Flur"/>
    <s v="5"/>
    <s v="Marmor"/>
    <n v="99.9"/>
    <s v="F"/>
    <n v="250"/>
    <n v="24975"/>
    <n v="0"/>
    <s v=""/>
    <n v="0"/>
    <s v=""/>
    <s v=""/>
  </r>
  <r>
    <x v="0"/>
    <s v="4.OG"/>
    <s v="S401"/>
    <s v="Büro"/>
    <s v="2,5"/>
    <s v="Parkett"/>
    <n v="35.9"/>
    <s v="A"/>
    <n v="125"/>
    <n v="4487.5"/>
    <n v="0"/>
    <s v=""/>
    <n v="0"/>
    <s v=""/>
    <s v=""/>
  </r>
  <r>
    <x v="0"/>
    <s v="4.OG"/>
    <s v="S402"/>
    <s v="Büro"/>
    <s v="2,5"/>
    <s v="Parkett"/>
    <n v="21.3"/>
    <s v="A"/>
    <n v="125"/>
    <n v="2662.5"/>
    <n v="0"/>
    <s v=""/>
    <n v="0"/>
    <s v=""/>
    <s v=""/>
  </r>
  <r>
    <x v="0"/>
    <s v="4.OG"/>
    <s v="S403"/>
    <s v="Büro"/>
    <s v="2,5"/>
    <s v="Parkett"/>
    <n v="20.3"/>
    <s v="A"/>
    <n v="125"/>
    <n v="2537.5"/>
    <n v="0"/>
    <s v=""/>
    <n v="0"/>
    <s v=""/>
    <s v=""/>
  </r>
  <r>
    <x v="0"/>
    <s v="4.OG"/>
    <s v="S404"/>
    <s v="Büro"/>
    <s v="2,5"/>
    <s v="Parkett"/>
    <n v="20"/>
    <s v="A"/>
    <n v="125"/>
    <n v="2500"/>
    <n v="0"/>
    <s v=""/>
    <n v="0"/>
    <s v=""/>
    <s v=""/>
  </r>
  <r>
    <x v="0"/>
    <s v="4.OG"/>
    <s v="S405"/>
    <s v="Büro"/>
    <s v="2,5"/>
    <s v="Parkett"/>
    <n v="21.3"/>
    <s v="A"/>
    <n v="125"/>
    <n v="2662.5"/>
    <n v="0"/>
    <s v=""/>
    <n v="0"/>
    <s v=""/>
    <s v=""/>
  </r>
  <r>
    <x v="0"/>
    <s v="4.OG"/>
    <s v="S406"/>
    <s v="Büro"/>
    <s v="2,5"/>
    <s v="Teppich"/>
    <n v="21.3"/>
    <s v="A"/>
    <n v="125"/>
    <n v="2662.5"/>
    <n v="0"/>
    <s v=""/>
    <n v="0"/>
    <s v=""/>
    <s v=""/>
  </r>
  <r>
    <x v="0"/>
    <s v="4.OG"/>
    <s v="S407"/>
    <s v="Büro"/>
    <s v="2,5"/>
    <s v="Teppich"/>
    <n v="21.3"/>
    <s v="A"/>
    <n v="125"/>
    <n v="2662.5"/>
    <n v="0"/>
    <s v=""/>
    <n v="0"/>
    <s v=""/>
    <s v=""/>
  </r>
  <r>
    <x v="0"/>
    <s v="4.OG"/>
    <s v="S408"/>
    <s v="Büro"/>
    <s v="2,5"/>
    <s v="Teppich"/>
    <n v="21.3"/>
    <s v="A"/>
    <n v="125"/>
    <n v="2662.5"/>
    <n v="0"/>
    <s v=""/>
    <n v="0"/>
    <s v=""/>
    <s v=""/>
  </r>
  <r>
    <x v="0"/>
    <s v="4.OG"/>
    <s v="S409"/>
    <s v="Büro"/>
    <s v="2,5"/>
    <s v="Teppich"/>
    <n v="21.3"/>
    <s v="A"/>
    <n v="125"/>
    <n v="2662.5"/>
    <n v="0"/>
    <s v=""/>
    <n v="0"/>
    <s v=""/>
    <s v=""/>
  </r>
  <r>
    <x v="0"/>
    <s v="4.OG"/>
    <s v="S410"/>
    <s v="Büro"/>
    <s v="2,5"/>
    <s v="Teppich"/>
    <n v="21.3"/>
    <s v="A"/>
    <n v="125"/>
    <n v="2662.5"/>
    <n v="0"/>
    <s v=""/>
    <n v="0"/>
    <s v=""/>
    <s v=""/>
  </r>
  <r>
    <x v="0"/>
    <s v="4.OG"/>
    <s v="S411"/>
    <s v="Büro"/>
    <s v="2,5"/>
    <s v="Teppich"/>
    <n v="25.3"/>
    <s v="A"/>
    <n v="125"/>
    <n v="3162.5"/>
    <n v="0"/>
    <s v=""/>
    <n v="0"/>
    <s v=""/>
    <s v=""/>
  </r>
  <r>
    <x v="0"/>
    <s v="4.OG"/>
    <s v="S412"/>
    <s v="Büro"/>
    <s v="2,5"/>
    <s v="Teppich"/>
    <n v="22"/>
    <s v="A"/>
    <n v="125"/>
    <n v="2750"/>
    <n v="0"/>
    <s v=""/>
    <n v="0"/>
    <s v=""/>
    <s v=""/>
  </r>
  <r>
    <x v="0"/>
    <s v="4.OG"/>
    <s v="S413"/>
    <s v="Büro"/>
    <s v="2,5"/>
    <s v="Teppich"/>
    <n v="22"/>
    <s v="A"/>
    <n v="125"/>
    <n v="2750"/>
    <n v="0"/>
    <s v=""/>
    <n v="0"/>
    <s v=""/>
    <s v=""/>
  </r>
  <r>
    <x v="0"/>
    <s v="4.OG"/>
    <s v="S414"/>
    <s v="Büro"/>
    <s v="2,5"/>
    <s v="Teppich"/>
    <n v="21.8"/>
    <s v="A"/>
    <n v="125"/>
    <n v="2725"/>
    <n v="0"/>
    <s v=""/>
    <n v="0"/>
    <s v=""/>
    <s v=""/>
  </r>
  <r>
    <x v="0"/>
    <s v="4.OG"/>
    <s v="S415"/>
    <s v="Büro"/>
    <s v="2,5"/>
    <s v="Teppich"/>
    <n v="23.9"/>
    <s v="A"/>
    <n v="125"/>
    <n v="2987.5"/>
    <n v="0"/>
    <s v=""/>
    <n v="0"/>
    <s v=""/>
    <s v=""/>
  </r>
  <r>
    <x v="0"/>
    <s v="4.OG"/>
    <s v="S416"/>
    <s v="Büro"/>
    <s v="2,5"/>
    <s v="Teppich"/>
    <n v="30.3"/>
    <s v="A"/>
    <n v="125"/>
    <n v="3787.5"/>
    <n v="0"/>
    <s v=""/>
    <n v="0"/>
    <s v=""/>
    <s v=""/>
  </r>
  <r>
    <x v="0"/>
    <s v="4.OG"/>
    <s v="S417"/>
    <s v="Büro"/>
    <s v="2,5"/>
    <s v="Teppich"/>
    <n v="32.6"/>
    <s v="A"/>
    <n v="125"/>
    <n v="4075"/>
    <n v="0"/>
    <s v=""/>
    <n v="0"/>
    <s v=""/>
    <s v=""/>
  </r>
  <r>
    <x v="0"/>
    <s v="4.OG"/>
    <s v="S418"/>
    <s v="Büro"/>
    <s v="2,5"/>
    <s v="Teppich"/>
    <n v="32.6"/>
    <s v="A"/>
    <n v="125"/>
    <n v="4075"/>
    <n v="0"/>
    <s v=""/>
    <n v="0"/>
    <s v=""/>
    <s v=""/>
  </r>
  <r>
    <x v="0"/>
    <s v="4.OG"/>
    <s v="S419"/>
    <s v="Büro"/>
    <s v="2,5"/>
    <s v="Teppich"/>
    <n v="28.9"/>
    <s v="A"/>
    <n v="125"/>
    <n v="3612.5"/>
    <n v="0"/>
    <s v=""/>
    <n v="0"/>
    <s v=""/>
    <s v=""/>
  </r>
  <r>
    <x v="0"/>
    <s v="4.OG"/>
    <s v="S420"/>
    <s v="Büro"/>
    <s v="2,5"/>
    <s v="Teppich"/>
    <n v="22.5"/>
    <s v="A"/>
    <n v="125"/>
    <n v="2812.5"/>
    <n v="0"/>
    <s v=""/>
    <n v="0"/>
    <s v=""/>
    <s v=""/>
  </r>
  <r>
    <x v="0"/>
    <s v="4.OG"/>
    <s v="S421"/>
    <s v="Büro"/>
    <s v="2,5"/>
    <s v="Teppich"/>
    <n v="23.2"/>
    <s v="A"/>
    <n v="125"/>
    <n v="2900"/>
    <n v="0"/>
    <s v=""/>
    <n v="0"/>
    <s v=""/>
    <s v=""/>
  </r>
  <r>
    <x v="0"/>
    <s v="4.OG"/>
    <s v="S422"/>
    <s v="Büro"/>
    <s v="2,5"/>
    <s v="Teppich"/>
    <n v="17.3"/>
    <s v="A"/>
    <n v="125"/>
    <n v="2162.5"/>
    <n v="0"/>
    <s v=""/>
    <n v="0"/>
    <s v=""/>
    <s v=""/>
  </r>
  <r>
    <x v="0"/>
    <s v="4.OG"/>
    <s v="S423"/>
    <s v="Büro"/>
    <s v="2,5"/>
    <s v="Teppich"/>
    <n v="17.3"/>
    <s v="A"/>
    <n v="125"/>
    <n v="2162.5"/>
    <n v="0"/>
    <s v=""/>
    <n v="0"/>
    <s v=""/>
    <s v=""/>
  </r>
  <r>
    <x v="0"/>
    <s v="4.OG"/>
    <s v="S424"/>
    <s v="Büro"/>
    <s v="2,5"/>
    <s v="Teppich"/>
    <n v="17.3"/>
    <s v="A"/>
    <n v="125"/>
    <n v="2162.5"/>
    <n v="0"/>
    <s v=""/>
    <n v="0"/>
    <s v=""/>
    <s v=""/>
  </r>
  <r>
    <x v="0"/>
    <s v="4.OG"/>
    <s v="S425"/>
    <s v="Büro"/>
    <s v="2,5"/>
    <s v="Teppich"/>
    <n v="20.6"/>
    <s v="A"/>
    <n v="125"/>
    <n v="2575"/>
    <n v="0"/>
    <s v=""/>
    <n v="0"/>
    <s v=""/>
    <s v=""/>
  </r>
  <r>
    <x v="0"/>
    <s v="4.OG"/>
    <s v="S426"/>
    <s v="Büro"/>
    <s v="2,5"/>
    <s v="Teppich"/>
    <n v="22.2"/>
    <s v="A"/>
    <n v="125"/>
    <n v="2775"/>
    <n v="0"/>
    <s v=""/>
    <n v="0"/>
    <s v=""/>
    <s v=""/>
  </r>
  <r>
    <x v="0"/>
    <s v="4.OG"/>
    <s v="S427"/>
    <s v="Büro"/>
    <s v="2,5"/>
    <s v="Teppich"/>
    <n v="20.2"/>
    <s v="A"/>
    <n v="125"/>
    <n v="2525"/>
    <n v="0"/>
    <s v=""/>
    <n v="0"/>
    <s v=""/>
    <s v=""/>
  </r>
  <r>
    <x v="0"/>
    <s v="4.OG"/>
    <s v="S428"/>
    <s v="Büro"/>
    <s v="2,5"/>
    <s v="Teppich"/>
    <n v="20.2"/>
    <s v="A"/>
    <n v="125"/>
    <n v="2525"/>
    <n v="0"/>
    <s v=""/>
    <n v="0"/>
    <s v=""/>
    <s v=""/>
  </r>
  <r>
    <x v="0"/>
    <s v="4.OG"/>
    <s v="S429"/>
    <s v="Büro"/>
    <s v="2,5"/>
    <s v="Teppich"/>
    <n v="22.3"/>
    <s v="A"/>
    <n v="125"/>
    <n v="2787.5"/>
    <n v="0"/>
    <s v=""/>
    <n v="0"/>
    <s v=""/>
    <s v=""/>
  </r>
  <r>
    <x v="0"/>
    <s v="4.OG"/>
    <s v="S430"/>
    <s v="Büro"/>
    <s v="2,5"/>
    <s v="Teppich"/>
    <n v="22.3"/>
    <s v="A"/>
    <n v="125"/>
    <n v="2787.5"/>
    <n v="0"/>
    <s v=""/>
    <n v="0"/>
    <s v=""/>
    <s v=""/>
  </r>
  <r>
    <x v="0"/>
    <s v="4.OG"/>
    <s v="S431"/>
    <s v="Büro"/>
    <s v="2,5"/>
    <s v="Teppich"/>
    <n v="19.600000000000001"/>
    <s v="A"/>
    <n v="125"/>
    <n v="2450"/>
    <n v="0"/>
    <s v=""/>
    <n v="0"/>
    <s v=""/>
    <s v=""/>
  </r>
  <r>
    <x v="0"/>
    <s v="4.OG"/>
    <s v="S432"/>
    <s v="Büro"/>
    <s v="2,5"/>
    <s v="Teppich"/>
    <n v="19.600000000000001"/>
    <s v="A"/>
    <n v="125"/>
    <n v="2450"/>
    <n v="0"/>
    <s v=""/>
    <n v="0"/>
    <s v=""/>
    <s v=""/>
  </r>
  <r>
    <x v="0"/>
    <s v="4.OG"/>
    <s v="S433"/>
    <s v="Büro"/>
    <s v="2,5"/>
    <s v="Teppich"/>
    <n v="22.3"/>
    <s v="A"/>
    <n v="125"/>
    <n v="2787.5"/>
    <n v="0"/>
    <s v=""/>
    <n v="0"/>
    <s v=""/>
    <s v=""/>
  </r>
  <r>
    <x v="0"/>
    <s v="4.OG"/>
    <s v="S434"/>
    <s v="Büro"/>
    <s v="2,5"/>
    <s v="Teppich"/>
    <n v="22.3"/>
    <s v="A"/>
    <n v="125"/>
    <n v="2787.5"/>
    <n v="0"/>
    <s v=""/>
    <n v="0"/>
    <s v=""/>
    <s v=""/>
  </r>
  <r>
    <x v="0"/>
    <s v="4.OG"/>
    <s v="S435"/>
    <s v="Büro"/>
    <s v="2,5"/>
    <s v="Parkett"/>
    <n v="31.5"/>
    <s v="A"/>
    <n v="125"/>
    <n v="3937.5"/>
    <n v="0"/>
    <s v=""/>
    <n v="0"/>
    <s v=""/>
    <s v=""/>
  </r>
  <r>
    <x v="0"/>
    <s v="4.OG"/>
    <s v="S436"/>
    <s v="Büro"/>
    <s v="2,5"/>
    <s v="Teppich"/>
    <n v="27.9"/>
    <s v="A"/>
    <n v="125"/>
    <n v="3487.5"/>
    <n v="0"/>
    <s v=""/>
    <n v="0"/>
    <s v=""/>
    <s v=""/>
  </r>
  <r>
    <x v="0"/>
    <s v="4.OG"/>
    <s v="S437"/>
    <s v="WC Herren"/>
    <s v="5"/>
    <s v="Fliesen"/>
    <n v="9.9"/>
    <s v="C"/>
    <n v="250"/>
    <n v="2475"/>
    <n v="0"/>
    <s v=""/>
    <n v="0"/>
    <s v=""/>
    <s v=""/>
  </r>
  <r>
    <x v="0"/>
    <s v="4.OG"/>
    <s v="S438"/>
    <s v="WC Damen"/>
    <s v="5"/>
    <s v="Fliesen"/>
    <n v="8.3000000000000007"/>
    <s v="C"/>
    <n v="250"/>
    <n v="2075"/>
    <n v="0"/>
    <s v=""/>
    <n v="0"/>
    <s v=""/>
    <s v=""/>
  </r>
  <r>
    <x v="0"/>
    <s v="4.OG"/>
    <s v="S439"/>
    <s v="Reinigung"/>
    <s v="0"/>
    <s v="Linoleum"/>
    <n v="8.9"/>
    <s v="G"/>
    <n v="0"/>
    <n v="0"/>
    <s v=""/>
    <s v=""/>
    <s v=""/>
    <s v=""/>
    <s v=""/>
  </r>
  <r>
    <x v="0"/>
    <s v="4.OG"/>
    <s v="S440"/>
    <s v="Kopierraum"/>
    <s v="2,5"/>
    <s v="Linoleum"/>
    <n v="8.5"/>
    <s v="A"/>
    <n v="125"/>
    <n v="1062.5"/>
    <n v="0"/>
    <s v=""/>
    <n v="0"/>
    <s v=""/>
    <s v=""/>
  </r>
  <r>
    <x v="0"/>
    <s v="4.OG"/>
    <s v="S441"/>
    <s v="Personalaktenraum"/>
    <s v="0"/>
    <s v="Linoleum"/>
    <n v="8.5"/>
    <s v="G"/>
    <n v="0"/>
    <n v="0"/>
    <s v=""/>
    <s v=""/>
    <s v=""/>
    <s v=""/>
    <s v=""/>
  </r>
  <r>
    <x v="0"/>
    <s v="4.OG"/>
    <s v="S442"/>
    <s v="Lager"/>
    <s v="0"/>
    <s v="Linoleum"/>
    <n v="5"/>
    <s v="G"/>
    <n v="0"/>
    <n v="0"/>
    <s v=""/>
    <s v=""/>
    <s v=""/>
    <s v=""/>
    <s v=""/>
  </r>
  <r>
    <x v="0"/>
    <s v="4.OG"/>
    <s v="S443"/>
    <s v="Küche"/>
    <s v="5"/>
    <s v="Linoleum"/>
    <n v="5"/>
    <s v="D"/>
    <n v="250"/>
    <n v="1250"/>
    <n v="0"/>
    <s v=""/>
    <n v="0"/>
    <s v=""/>
    <s v=""/>
  </r>
  <r>
    <x v="0"/>
    <s v="4.OG"/>
    <s v="S444"/>
    <s v="Beh. WC"/>
    <s v="5"/>
    <s v="Fliesen"/>
    <n v="5"/>
    <s v="C"/>
    <n v="250"/>
    <n v="1250"/>
    <n v="0"/>
    <s v=""/>
    <n v="0"/>
    <s v=""/>
    <s v=""/>
  </r>
  <r>
    <x v="0"/>
    <s v="4.OG"/>
    <s v="S445"/>
    <s v="STROM"/>
    <s v="0"/>
    <s v="Fliesen"/>
    <n v="5.6"/>
    <s v="G"/>
    <n v="0"/>
    <n v="0"/>
    <s v=""/>
    <s v=""/>
    <s v=""/>
    <s v=""/>
    <s v=""/>
  </r>
  <r>
    <x v="0"/>
    <s v="4.OG"/>
    <m/>
    <s v="Flur"/>
    <s v="5"/>
    <s v="Teppich"/>
    <n v="423.15"/>
    <s v="F"/>
    <n v="250"/>
    <n v="105787.5"/>
    <n v="0"/>
    <s v=""/>
    <n v="0"/>
    <s v=""/>
    <s v=""/>
  </r>
  <r>
    <x v="0"/>
    <s v="4.OG"/>
    <m/>
    <s v="Flur"/>
    <s v="5"/>
    <s v="Marmor"/>
    <n v="99.9"/>
    <s v="F"/>
    <n v="250"/>
    <n v="24975"/>
    <n v="0"/>
    <s v=""/>
    <n v="0"/>
    <s v=""/>
    <s v=""/>
  </r>
  <r>
    <x v="1"/>
    <s v="UG"/>
    <m/>
    <s v="Flur"/>
    <s v="5"/>
    <s v="Mipolam"/>
    <n v="75"/>
    <s v="F"/>
    <n v="250"/>
    <n v="18750"/>
    <n v="0"/>
    <s v=""/>
    <n v="0"/>
    <s v=""/>
    <s v=""/>
  </r>
  <r>
    <x v="1"/>
    <s v="EG"/>
    <s v="K001"/>
    <s v="Besucherraum"/>
    <s v="5"/>
    <s v="Parkett"/>
    <n v="48"/>
    <s v="A"/>
    <n v="250"/>
    <n v="12000"/>
    <n v="0"/>
    <s v=""/>
    <n v="0"/>
    <s v=""/>
    <s v=""/>
  </r>
  <r>
    <x v="1"/>
    <s v="EG"/>
    <s v="K002"/>
    <s v="Aufenthaltsraum -Polizei"/>
    <s v="7"/>
    <s v="Linoleum "/>
    <n v="77"/>
    <s v="D"/>
    <n v="365"/>
    <n v="28105"/>
    <n v="0"/>
    <s v=""/>
    <n v="0"/>
    <s v=""/>
    <s v=""/>
  </r>
  <r>
    <x v="1"/>
    <s v="EG"/>
    <s v="K003"/>
    <s v="WC-D"/>
    <s v="5"/>
    <s v="Fliesen"/>
    <n v="22.3"/>
    <s v="C"/>
    <n v="250"/>
    <n v="5575"/>
    <n v="0"/>
    <s v=""/>
    <n v="0"/>
    <s v=""/>
    <s v=""/>
  </r>
  <r>
    <x v="1"/>
    <s v="EG"/>
    <s v="K003.1"/>
    <s v="WC-D Vorraum"/>
    <s v="5"/>
    <s v="Stein"/>
    <n v="22"/>
    <s v="C"/>
    <n v="250"/>
    <n v="5500"/>
    <n v="0"/>
    <s v=""/>
    <n v="0"/>
    <s v=""/>
    <s v=""/>
  </r>
  <r>
    <x v="1"/>
    <s v="EG"/>
    <s v="K004"/>
    <s v="Brandmeldezentrale"/>
    <s v="J1"/>
    <s v="Linoleum "/>
    <n v="32"/>
    <s v="G"/>
    <n v="1"/>
    <n v="32"/>
    <n v="0"/>
    <s v=""/>
    <n v="0"/>
    <s v=""/>
    <s v=""/>
  </r>
  <r>
    <x v="1"/>
    <s v="EG"/>
    <s v="K005"/>
    <s v="WC-Beh"/>
    <s v="5"/>
    <s v="Fliesen"/>
    <n v="6"/>
    <s v="C"/>
    <n v="250"/>
    <n v="1500"/>
    <n v="0"/>
    <s v=""/>
    <n v="0"/>
    <s v=""/>
    <s v=""/>
  </r>
  <r>
    <x v="1"/>
    <s v="EG"/>
    <s v="K006"/>
    <s v="WC-H"/>
    <s v="5"/>
    <s v="Fliesen"/>
    <n v="22"/>
    <s v="C"/>
    <n v="250"/>
    <n v="5500"/>
    <n v="0"/>
    <s v=""/>
    <n v="0"/>
    <s v=""/>
    <s v=""/>
  </r>
  <r>
    <x v="1"/>
    <s v="EG"/>
    <s v="K007"/>
    <s v="Maschinenraum"/>
    <s v="J4"/>
    <s v="Estrich"/>
    <n v="10"/>
    <s v="G"/>
    <n v="4"/>
    <n v="40"/>
    <n v="0"/>
    <s v=""/>
    <n v="0"/>
    <s v=""/>
    <s v=""/>
  </r>
  <r>
    <x v="1"/>
    <s v="EG"/>
    <s v="K008"/>
    <s v="Sanitätsraum"/>
    <s v="2,5"/>
    <s v="Parkett"/>
    <n v="25.3"/>
    <s v="C"/>
    <n v="125"/>
    <n v="3162.5"/>
    <n v="0"/>
    <s v=""/>
    <n v="0"/>
    <s v=""/>
    <s v=""/>
  </r>
  <r>
    <x v="1"/>
    <s v="EG"/>
    <s v="K009"/>
    <s v="Besucherzentrum"/>
    <s v="2,5"/>
    <s v="Stein"/>
    <n v="48"/>
    <s v="A"/>
    <n v="125"/>
    <n v="6000"/>
    <n v="0"/>
    <s v=""/>
    <n v="0"/>
    <s v=""/>
    <s v=""/>
  </r>
  <r>
    <x v="1"/>
    <s v="EG"/>
    <s v="K010"/>
    <s v="Wache"/>
    <s v="2,5"/>
    <s v="Linoleum "/>
    <n v="7"/>
    <s v="A"/>
    <n v="125"/>
    <n v="875"/>
    <n v="0"/>
    <s v=""/>
    <n v="0"/>
    <s v=""/>
    <s v=""/>
  </r>
  <r>
    <x v="1"/>
    <s v="EG"/>
    <s v="K011"/>
    <s v="Flur"/>
    <s v="5"/>
    <s v="Stein"/>
    <n v="204"/>
    <s v="F"/>
    <n v="250"/>
    <n v="51000"/>
    <n v="0"/>
    <s v=""/>
    <n v="0"/>
    <s v=""/>
    <s v=""/>
  </r>
  <r>
    <x v="1"/>
    <s v="EG"/>
    <s v="K012"/>
    <s v="Treppenhaus EG-3.OG"/>
    <s v="5"/>
    <s v="Stein"/>
    <n v="96.5"/>
    <s v="E"/>
    <n v="250"/>
    <n v="24125"/>
    <n v="0"/>
    <s v=""/>
    <n v="0"/>
    <s v=""/>
    <s v=""/>
  </r>
  <r>
    <x v="1"/>
    <s v="EG"/>
    <s v="K014"/>
    <s v="Eingangsbereich"/>
    <s v="7"/>
    <s v="Stein"/>
    <n v="30"/>
    <s v="F"/>
    <n v="365"/>
    <n v="10950"/>
    <n v="0"/>
    <s v=""/>
    <n v="0"/>
    <s v=""/>
    <s v=""/>
  </r>
  <r>
    <x v="1"/>
    <s v="EG"/>
    <s v="K015"/>
    <s v="Flur "/>
    <s v="7"/>
    <s v="Stein"/>
    <n v="248.38"/>
    <s v="F"/>
    <n v="365"/>
    <n v="90658.7"/>
    <n v="0"/>
    <s v=""/>
    <n v="0"/>
    <s v=""/>
    <s v=""/>
  </r>
  <r>
    <x v="1"/>
    <s v="EG"/>
    <m/>
    <s v="Schwerbehindertenaufzug"/>
    <s v="M2"/>
    <s v="Stein"/>
    <n v="1.2"/>
    <s v="E"/>
    <n v="24"/>
    <n v="28.799999999999997"/>
    <n v="0"/>
    <s v=""/>
    <n v="0"/>
    <s v=""/>
    <s v=""/>
  </r>
  <r>
    <x v="1"/>
    <s v="1.OG"/>
    <m/>
    <s v="Vestibül"/>
    <s v="1"/>
    <s v="Stein"/>
    <n v="495"/>
    <s v="F"/>
    <n v="52"/>
    <n v="25740"/>
    <n v="0"/>
    <s v=""/>
    <n v="0"/>
    <s v=""/>
    <s v=""/>
  </r>
  <r>
    <x v="1"/>
    <s v="3.OG"/>
    <m/>
    <s v="Kuppelsaal"/>
    <s v="1"/>
    <s v="Stein"/>
    <n v="620"/>
    <s v="B"/>
    <n v="52"/>
    <n v="32240"/>
    <n v="0"/>
    <s v=""/>
    <n v="0"/>
    <s v=""/>
    <s v=""/>
  </r>
  <r>
    <x v="1"/>
    <s v="4.OG"/>
    <m/>
    <s v="Kuppelumgang"/>
    <s v="1"/>
    <s v="Stein"/>
    <n v="321"/>
    <s v="F"/>
    <n v="52"/>
    <n v="16692"/>
    <n v="0"/>
    <s v=""/>
    <n v="0"/>
    <s v=""/>
    <s v=""/>
  </r>
  <r>
    <x v="2"/>
    <s v="UG"/>
    <s v="N01"/>
    <s v="Flur"/>
    <s v="2,5"/>
    <s v="Linoleum "/>
    <n v="109"/>
    <s v="F"/>
    <n v="125"/>
    <n v="13625"/>
    <n v="0"/>
    <s v=""/>
    <n v="0"/>
    <s v=""/>
    <s v=""/>
  </r>
  <r>
    <x v="2"/>
    <s v="UG"/>
    <s v="N03"/>
    <s v="Umkleide H"/>
    <s v="5"/>
    <s v="Fliesen"/>
    <n v="14"/>
    <s v="C"/>
    <n v="250"/>
    <n v="3500"/>
    <n v="0"/>
    <s v=""/>
    <n v="0"/>
    <s v=""/>
    <s v=""/>
  </r>
  <r>
    <x v="2"/>
    <s v="UG"/>
    <s v="N03.1"/>
    <s v="Dusche H"/>
    <s v="5"/>
    <s v="Fliesen"/>
    <n v="6.2"/>
    <s v="C"/>
    <n v="250"/>
    <n v="1550"/>
    <n v="0"/>
    <s v=""/>
    <n v="0"/>
    <s v=""/>
    <s v=""/>
  </r>
  <r>
    <x v="2"/>
    <s v="UG"/>
    <s v="N04"/>
    <s v="Damen Dusche"/>
    <s v="5"/>
    <s v="Fliesen"/>
    <n v="45.1"/>
    <s v="C"/>
    <n v="250"/>
    <n v="11275"/>
    <n v="0"/>
    <s v=""/>
    <n v="0"/>
    <s v=""/>
    <s v=""/>
  </r>
  <r>
    <x v="2"/>
    <s v="UG"/>
    <s v="N06"/>
    <s v="Lager"/>
    <s v="J1"/>
    <s v="Estrich"/>
    <n v="28"/>
    <s v="G"/>
    <n v="1"/>
    <n v="28"/>
    <n v="0"/>
    <s v=""/>
    <n v="0"/>
    <s v=""/>
    <s v=""/>
  </r>
  <r>
    <x v="2"/>
    <s v="UG"/>
    <s v="N08"/>
    <s v="Handtuchlager"/>
    <s v="M1"/>
    <s v="Fliesen"/>
    <n v="11.8"/>
    <s v="G"/>
    <n v="12"/>
    <n v="141.60000000000002"/>
    <n v="0"/>
    <s v=""/>
    <n v="0"/>
    <s v=""/>
    <s v=""/>
  </r>
  <r>
    <x v="2"/>
    <s v="UG"/>
    <s v="N13"/>
    <s v="Strom"/>
    <s v="J1"/>
    <s v="Estrich"/>
    <n v="31.6"/>
    <s v="G"/>
    <n v="1"/>
    <n v="31.6"/>
    <n v="0"/>
    <s v=""/>
    <n v="0"/>
    <s v=""/>
    <s v=""/>
  </r>
  <r>
    <x v="2"/>
    <s v="UG"/>
    <s v="N19"/>
    <s v="WC-H"/>
    <s v="5"/>
    <s v="Fliesen"/>
    <n v="5"/>
    <s v="C"/>
    <n v="250"/>
    <n v="1250"/>
    <n v="0"/>
    <s v=""/>
    <n v="0"/>
    <s v=""/>
    <s v=""/>
  </r>
  <r>
    <x v="2"/>
    <s v="UG"/>
    <s v="N20"/>
    <s v="WC-D"/>
    <s v="5"/>
    <s v="Fliesen"/>
    <n v="5"/>
    <s v="C"/>
    <n v="250"/>
    <n v="1250"/>
    <n v="0"/>
    <s v=""/>
    <n v="0"/>
    <s v=""/>
    <s v=""/>
  </r>
  <r>
    <x v="2"/>
    <s v="UG"/>
    <s v="N21"/>
    <s v="Elektrischer Verteilerraum"/>
    <s v="J1"/>
    <s v="Estrich"/>
    <n v="5.6"/>
    <s v="G"/>
    <n v="1"/>
    <n v="5.6"/>
    <n v="0"/>
    <s v=""/>
    <n v="0"/>
    <s v=""/>
    <s v=""/>
  </r>
  <r>
    <x v="2"/>
    <s v="UG"/>
    <s v="N23"/>
    <s v="Flur"/>
    <s v="2,5"/>
    <s v="Linoleum "/>
    <n v="8"/>
    <s v="F"/>
    <n v="125"/>
    <n v="1000"/>
    <n v="0"/>
    <s v=""/>
    <n v="0"/>
    <s v=""/>
    <s v=""/>
  </r>
  <r>
    <x v="2"/>
    <s v="UG"/>
    <s v="N24"/>
    <s v="Flur"/>
    <s v="2,5"/>
    <s v="Linoleum "/>
    <n v="66"/>
    <s v="F"/>
    <n v="125"/>
    <n v="8250"/>
    <n v="0"/>
    <s v=""/>
    <n v="0"/>
    <s v=""/>
    <s v=""/>
  </r>
  <r>
    <x v="2"/>
    <s v="UG"/>
    <s v="N25"/>
    <s v="Flur"/>
    <s v="2,5"/>
    <s v="Linoleum "/>
    <n v="41"/>
    <s v="F"/>
    <n v="125"/>
    <n v="5125"/>
    <n v="0"/>
    <s v=""/>
    <n v="0"/>
    <s v=""/>
    <s v=""/>
  </r>
  <r>
    <x v="2"/>
    <s v="UG"/>
    <s v="N26"/>
    <s v="Flur"/>
    <s v="2,5"/>
    <s v="Linoleum "/>
    <n v="122"/>
    <s v="F"/>
    <n v="125"/>
    <n v="15250"/>
    <n v="0"/>
    <s v=""/>
    <n v="0"/>
    <s v=""/>
    <s v=""/>
  </r>
  <r>
    <x v="2"/>
    <s v="UG"/>
    <s v="N02"/>
    <s v="Aufzugsraum"/>
    <s v="J1"/>
    <s v="Estrich"/>
    <n v="14.7"/>
    <s v="G"/>
    <n v="1"/>
    <n v="14.7"/>
    <n v="0"/>
    <s v=""/>
    <n v="0"/>
    <s v=""/>
    <s v=""/>
  </r>
  <r>
    <x v="2"/>
    <s v="UG"/>
    <s v="N05"/>
    <s v="Lager"/>
    <s v="J1"/>
    <s v="Estrich"/>
    <n v="115.3"/>
    <s v="G"/>
    <n v="1"/>
    <n v="115.3"/>
    <n v="0"/>
    <s v=""/>
    <n v="0"/>
    <s v=""/>
    <s v=""/>
  </r>
  <r>
    <x v="2"/>
    <s v="UG"/>
    <s v="N07"/>
    <s v="Registratur"/>
    <s v="J1"/>
    <s v="Estrich"/>
    <n v="283"/>
    <s v="G"/>
    <n v="1"/>
    <n v="283"/>
    <n v="0"/>
    <s v=""/>
    <n v="0"/>
    <s v=""/>
    <s v=""/>
  </r>
  <r>
    <x v="2"/>
    <s v="UG"/>
    <s v="N10"/>
    <s v="Lager"/>
    <s v="J1"/>
    <s v="Estrich"/>
    <n v="115.6"/>
    <s v="G"/>
    <n v="1"/>
    <n v="115.6"/>
    <n v="0"/>
    <s v=""/>
    <n v="0"/>
    <s v=""/>
    <s v=""/>
  </r>
  <r>
    <x v="2"/>
    <s v="UG"/>
    <s v="N11"/>
    <s v="Lager"/>
    <s v="J1"/>
    <s v="Estrich"/>
    <n v="42.6"/>
    <s v="G"/>
    <n v="1"/>
    <n v="42.6"/>
    <n v="0"/>
    <s v=""/>
    <n v="0"/>
    <s v=""/>
    <s v=""/>
  </r>
  <r>
    <x v="2"/>
    <s v="UG"/>
    <s v="N12"/>
    <s v="Lager"/>
    <s v="J1"/>
    <s v="Estrich"/>
    <n v="125.6"/>
    <s v="G"/>
    <n v="1"/>
    <n v="125.6"/>
    <n v="0"/>
    <s v=""/>
    <n v="0"/>
    <s v=""/>
    <s v=""/>
  </r>
  <r>
    <x v="2"/>
    <s v="UG"/>
    <s v="N18"/>
    <s v="Lager"/>
    <s v="J1"/>
    <s v="Estrich"/>
    <n v="309.5"/>
    <s v="G"/>
    <n v="1"/>
    <n v="309.5"/>
    <n v="0"/>
    <s v=""/>
    <n v="0"/>
    <s v=""/>
    <s v=""/>
  </r>
  <r>
    <x v="2"/>
    <s v="UG"/>
    <s v="N09"/>
    <s v="Fitnessraum"/>
    <s v="5"/>
    <s v="Parkett"/>
    <n v="126.8"/>
    <s v="D"/>
    <n v="250"/>
    <n v="31700"/>
    <n v="0"/>
    <s v=""/>
    <n v="0"/>
    <s v=""/>
    <s v=""/>
  </r>
  <r>
    <x v="2"/>
    <s v="UG"/>
    <s v="N09"/>
    <s v="Treppe"/>
    <s v="5"/>
    <s v="Aluminium"/>
    <n v="14.11"/>
    <s v="E"/>
    <n v="250"/>
    <n v="3527.5"/>
    <n v="0"/>
    <s v=""/>
    <n v="0"/>
    <s v=""/>
    <s v=""/>
  </r>
  <r>
    <x v="2"/>
    <s v="UG"/>
    <s v="N09"/>
    <s v="Empore"/>
    <s v="5"/>
    <s v="Parkett"/>
    <n v="36"/>
    <s v="F"/>
    <n v="250"/>
    <n v="9000"/>
    <n v="0"/>
    <s v=""/>
    <n v="0"/>
    <s v=""/>
    <s v=""/>
  </r>
  <r>
    <x v="2"/>
    <s v="EG"/>
    <s v="N001"/>
    <s v="WC-H"/>
    <s v="5"/>
    <s v="Fliesen"/>
    <n v="11"/>
    <s v="C"/>
    <n v="250"/>
    <n v="2750"/>
    <n v="0"/>
    <s v=""/>
    <n v="0"/>
    <s v=""/>
    <s v=""/>
  </r>
  <r>
    <x v="2"/>
    <s v="EG"/>
    <s v="N002"/>
    <s v="WC-D"/>
    <s v="5"/>
    <s v="Fliesen"/>
    <n v="12"/>
    <s v="C"/>
    <n v="250"/>
    <n v="3000"/>
    <n v="0"/>
    <s v=""/>
    <n v="0"/>
    <s v=""/>
    <s v=""/>
  </r>
  <r>
    <x v="2"/>
    <s v="EG"/>
    <s v="N003"/>
    <s v="Büro"/>
    <s v="2,5"/>
    <s v="Teppich"/>
    <n v="21"/>
    <s v="A"/>
    <n v="125"/>
    <n v="2625"/>
    <n v="0"/>
    <s v=""/>
    <n v="0"/>
    <s v=""/>
    <s v=""/>
  </r>
  <r>
    <x v="2"/>
    <s v="EG"/>
    <s v="N004"/>
    <s v="Büro"/>
    <s v="2,5"/>
    <s v="Teppich"/>
    <n v="20"/>
    <s v="A"/>
    <n v="125"/>
    <n v="2500"/>
    <n v="0"/>
    <s v=""/>
    <n v="0"/>
    <s v=""/>
    <s v=""/>
  </r>
  <r>
    <x v="2"/>
    <s v="EG"/>
    <s v="N005"/>
    <s v="Büro"/>
    <s v="2,5"/>
    <s v="Teppich"/>
    <n v="20"/>
    <s v="A"/>
    <n v="125"/>
    <n v="2500"/>
    <n v="0"/>
    <s v=""/>
    <n v="0"/>
    <s v=""/>
    <s v=""/>
  </r>
  <r>
    <x v="2"/>
    <s v="EG"/>
    <s v="N006"/>
    <s v="Büro"/>
    <s v="2,5"/>
    <s v="Teppich"/>
    <n v="20"/>
    <s v="A"/>
    <n v="125"/>
    <n v="2500"/>
    <n v="0"/>
    <s v=""/>
    <n v="0"/>
    <s v=""/>
    <s v=""/>
  </r>
  <r>
    <x v="2"/>
    <s v="EG"/>
    <s v="N007"/>
    <s v="Büro"/>
    <s v="2,5"/>
    <s v="Teppich"/>
    <n v="20"/>
    <s v="A"/>
    <n v="125"/>
    <n v="2500"/>
    <n v="0"/>
    <s v=""/>
    <n v="0"/>
    <s v=""/>
    <s v=""/>
  </r>
  <r>
    <x v="2"/>
    <s v="EG"/>
    <s v="N008"/>
    <s v="Büro"/>
    <s v="2,5"/>
    <s v="Teppich"/>
    <n v="20"/>
    <s v="A"/>
    <n v="125"/>
    <n v="2500"/>
    <n v="0"/>
    <s v=""/>
    <n v="0"/>
    <s v=""/>
    <s v=""/>
  </r>
  <r>
    <x v="2"/>
    <s v="EG"/>
    <s v="N009"/>
    <s v="Büro"/>
    <s v="2,5"/>
    <s v="Teppich"/>
    <n v="20"/>
    <s v="A"/>
    <n v="125"/>
    <n v="2500"/>
    <n v="0"/>
    <s v=""/>
    <n v="0"/>
    <s v=""/>
    <s v=""/>
  </r>
  <r>
    <x v="2"/>
    <s v="EG"/>
    <s v="N010"/>
    <s v="Büro"/>
    <s v="2,5"/>
    <s v="Teppich"/>
    <n v="20"/>
    <s v="A"/>
    <n v="125"/>
    <n v="2500"/>
    <n v="0"/>
    <s v=""/>
    <n v="0"/>
    <s v=""/>
    <s v=""/>
  </r>
  <r>
    <x v="2"/>
    <s v="EG"/>
    <s v="N011"/>
    <s v="Büro"/>
    <s v="2,5"/>
    <s v="Teppich"/>
    <n v="20"/>
    <s v="A"/>
    <n v="125"/>
    <n v="2500"/>
    <n v="0"/>
    <s v=""/>
    <n v="0"/>
    <s v=""/>
    <s v=""/>
  </r>
  <r>
    <x v="2"/>
    <s v="EG"/>
    <s v="N012"/>
    <s v="Büro"/>
    <s v="2,5"/>
    <s v="Teppich"/>
    <n v="20"/>
    <s v="A"/>
    <n v="125"/>
    <n v="2500"/>
    <n v="0"/>
    <s v=""/>
    <n v="0"/>
    <s v=""/>
    <s v=""/>
  </r>
  <r>
    <x v="2"/>
    <s v="EG"/>
    <s v="N013"/>
    <s v="Büro"/>
    <s v="2,5"/>
    <s v="Teppich"/>
    <n v="20"/>
    <s v="A"/>
    <n v="125"/>
    <n v="2500"/>
    <n v="0"/>
    <s v=""/>
    <n v="0"/>
    <s v=""/>
    <s v=""/>
  </r>
  <r>
    <x v="2"/>
    <s v="EG"/>
    <s v="N014"/>
    <s v="Büro"/>
    <s v="2,5"/>
    <s v="Teppich"/>
    <n v="20"/>
    <s v="A"/>
    <n v="125"/>
    <n v="2500"/>
    <n v="0"/>
    <s v=""/>
    <n v="0"/>
    <s v=""/>
    <s v=""/>
  </r>
  <r>
    <x v="2"/>
    <s v="EG"/>
    <s v="N015"/>
    <s v="Büro"/>
    <s v="2,5"/>
    <s v="Teppich"/>
    <n v="20"/>
    <s v="A"/>
    <n v="125"/>
    <n v="2500"/>
    <n v="0"/>
    <s v=""/>
    <n v="0"/>
    <s v=""/>
    <s v=""/>
  </r>
  <r>
    <x v="2"/>
    <s v="EG"/>
    <s v="N016"/>
    <s v="Büro"/>
    <s v="2,5"/>
    <s v="Teppich"/>
    <n v="20"/>
    <s v="A"/>
    <n v="125"/>
    <n v="2500"/>
    <n v="0"/>
    <s v=""/>
    <n v="0"/>
    <s v=""/>
    <s v=""/>
  </r>
  <r>
    <x v="2"/>
    <s v="EG"/>
    <s v="N017"/>
    <s v="Reinigung"/>
    <s v="0"/>
    <s v="Linoleum "/>
    <n v="3.6"/>
    <s v="G"/>
    <n v="0"/>
    <n v="0"/>
    <s v=""/>
    <s v=""/>
    <s v=""/>
    <s v=""/>
    <s v=""/>
  </r>
  <r>
    <x v="2"/>
    <s v="EG"/>
    <s v="N019"/>
    <s v="Kopierraum"/>
    <s v="2,5"/>
    <s v="Linoleum "/>
    <n v="12.5"/>
    <s v="A"/>
    <n v="125"/>
    <n v="1562.5"/>
    <n v="0"/>
    <s v=""/>
    <n v="0"/>
    <s v=""/>
    <s v=""/>
  </r>
  <r>
    <x v="2"/>
    <s v="EG"/>
    <s v="N020"/>
    <s v="Küche"/>
    <s v="5"/>
    <s v="Linoleum "/>
    <n v="6"/>
    <s v="D"/>
    <n v="250"/>
    <n v="1500"/>
    <n v="0"/>
    <s v=""/>
    <n v="0"/>
    <s v=""/>
    <s v=""/>
  </r>
  <r>
    <x v="2"/>
    <s v="EG"/>
    <s v="N021"/>
    <s v="WC-D"/>
    <s v="5"/>
    <s v="Fliesen"/>
    <n v="8"/>
    <s v="C"/>
    <n v="250"/>
    <n v="2000"/>
    <n v="0"/>
    <s v=""/>
    <n v="0"/>
    <s v=""/>
    <s v=""/>
  </r>
  <r>
    <x v="2"/>
    <s v="EG"/>
    <s v="N022"/>
    <s v="WC-H"/>
    <s v="5"/>
    <s v="Fliesen"/>
    <n v="7.3"/>
    <s v="C"/>
    <n v="250"/>
    <n v="1825"/>
    <n v="0"/>
    <s v=""/>
    <n v="0"/>
    <s v=""/>
    <s v=""/>
  </r>
  <r>
    <x v="2"/>
    <s v="EG"/>
    <s v="N023"/>
    <s v="Röntgen"/>
    <s v="J1"/>
    <s v="Estrich"/>
    <n v="12.3"/>
    <s v="G"/>
    <n v="1"/>
    <n v="12.3"/>
    <n v="0"/>
    <s v=""/>
    <n v="0"/>
    <s v=""/>
    <s v=""/>
  </r>
  <r>
    <x v="2"/>
    <s v="EG"/>
    <s v="N024"/>
    <s v="Büro"/>
    <s v="2,5"/>
    <s v="Teppich"/>
    <n v="20"/>
    <s v="A"/>
    <n v="125"/>
    <n v="2500"/>
    <n v="0"/>
    <s v=""/>
    <n v="0"/>
    <s v=""/>
    <s v=""/>
  </r>
  <r>
    <x v="2"/>
    <s v="EG"/>
    <s v="N025"/>
    <s v="Büro"/>
    <s v="2,5"/>
    <s v="Teppich"/>
    <n v="20"/>
    <s v="A"/>
    <n v="125"/>
    <n v="2500"/>
    <n v="0"/>
    <s v=""/>
    <n v="0"/>
    <s v=""/>
    <s v=""/>
  </r>
  <r>
    <x v="2"/>
    <s v="EG"/>
    <s v="N026"/>
    <s v="Poststelle"/>
    <s v="5"/>
    <s v="Teppich"/>
    <n v="35"/>
    <s v="A"/>
    <n v="250"/>
    <n v="8750"/>
    <n v="0"/>
    <s v=""/>
    <n v="0"/>
    <s v=""/>
    <s v=""/>
  </r>
  <r>
    <x v="2"/>
    <s v="EG"/>
    <s v="N027"/>
    <s v="Aufenthaltsraum"/>
    <s v="2,5"/>
    <s v="Teppich"/>
    <n v="56.5"/>
    <s v="D"/>
    <n v="125"/>
    <n v="7062.5"/>
    <n v="0"/>
    <s v=""/>
    <n v="0"/>
    <s v=""/>
    <s v=""/>
  </r>
  <r>
    <x v="2"/>
    <s v="EG"/>
    <s v="N028"/>
    <s v="Büro"/>
    <s v="2,5"/>
    <s v="Teppich"/>
    <n v="27"/>
    <s v="A"/>
    <n v="125"/>
    <n v="3375"/>
    <n v="0"/>
    <s v=""/>
    <n v="0"/>
    <s v=""/>
    <s v=""/>
  </r>
  <r>
    <x v="2"/>
    <s v="EG"/>
    <s v="N029"/>
    <s v="Ruheraum Fahrbereitschaft"/>
    <s v="2,5"/>
    <s v="Teppich"/>
    <n v="37"/>
    <s v="D"/>
    <n v="125"/>
    <n v="4625"/>
    <n v="0"/>
    <s v=""/>
    <n v="0"/>
    <s v=""/>
    <s v=""/>
  </r>
  <r>
    <x v="2"/>
    <s v="EG"/>
    <s v="N030"/>
    <s v="Fahrbereitschaft"/>
    <s v="2,5"/>
    <s v="Linoleum "/>
    <n v="60"/>
    <s v="D"/>
    <n v="125"/>
    <n v="7500"/>
    <n v="0"/>
    <s v=""/>
    <n v="0"/>
    <s v=""/>
    <s v=""/>
  </r>
  <r>
    <x v="2"/>
    <s v="EG"/>
    <s v="N031"/>
    <s v="Fahrbereitschaft"/>
    <s v="2,5"/>
    <s v="Teppich"/>
    <n v="24"/>
    <s v="D"/>
    <n v="125"/>
    <n v="3000"/>
    <n v="0"/>
    <s v=""/>
    <n v="0"/>
    <s v=""/>
    <s v=""/>
  </r>
  <r>
    <x v="2"/>
    <s v="EG"/>
    <s v="N032"/>
    <s v="Funktionsraum"/>
    <s v="2,5"/>
    <s v="Teppich"/>
    <n v="24"/>
    <s v="D"/>
    <n v="125"/>
    <n v="3000"/>
    <n v="0"/>
    <s v=""/>
    <n v="0"/>
    <s v=""/>
    <s v=""/>
  </r>
  <r>
    <x v="2"/>
    <s v="EG"/>
    <s v="N033"/>
    <s v="Küche"/>
    <s v="5"/>
    <s v="Linoleum "/>
    <n v="2.5"/>
    <s v="D"/>
    <n v="250"/>
    <n v="625"/>
    <n v="0"/>
    <s v=""/>
    <n v="0"/>
    <s v=""/>
    <s v=""/>
  </r>
  <r>
    <x v="2"/>
    <s v="EG"/>
    <s v="N034"/>
    <s v="WC-Beh."/>
    <s v="5"/>
    <s v="Fliesen"/>
    <n v="5"/>
    <s v="C"/>
    <n v="250"/>
    <n v="1250"/>
    <n v="0"/>
    <s v=""/>
    <n v="0"/>
    <s v=""/>
    <s v=""/>
  </r>
  <r>
    <x v="2"/>
    <s v="EG"/>
    <s v="N037"/>
    <s v="Flur"/>
    <s v="2,5"/>
    <s v="Parkett"/>
    <n v="48"/>
    <s v="F"/>
    <n v="125"/>
    <n v="6000"/>
    <n v="0"/>
    <s v=""/>
    <n v="0"/>
    <s v=""/>
    <s v=""/>
  </r>
  <r>
    <x v="2"/>
    <s v="EG"/>
    <s v="N038"/>
    <s v="Flur"/>
    <s v="2,5"/>
    <s v="Parkett"/>
    <n v="61"/>
    <s v="F"/>
    <n v="125"/>
    <n v="7625"/>
    <n v="0"/>
    <s v=""/>
    <n v="0"/>
    <s v=""/>
    <s v=""/>
  </r>
  <r>
    <x v="2"/>
    <s v="EG"/>
    <s v="N039"/>
    <s v="Flur"/>
    <s v="2,5"/>
    <s v="Parkett"/>
    <n v="49.5"/>
    <s v="F"/>
    <n v="125"/>
    <n v="6187.5"/>
    <n v="0"/>
    <s v=""/>
    <n v="0"/>
    <s v=""/>
    <s v=""/>
  </r>
  <r>
    <x v="2"/>
    <s v="EG"/>
    <s v="N040"/>
    <s v="Flur"/>
    <s v="2,5"/>
    <s v="Parkett"/>
    <n v="122"/>
    <s v="F"/>
    <n v="125"/>
    <n v="15250"/>
    <n v="0"/>
    <s v=""/>
    <n v="0"/>
    <s v=""/>
    <s v=""/>
  </r>
  <r>
    <x v="2"/>
    <s v="EG"/>
    <s v="N041"/>
    <s v="Flur"/>
    <s v="2,5"/>
    <s v="Parkett"/>
    <n v="66.5"/>
    <s v="F"/>
    <n v="125"/>
    <n v="8312.5"/>
    <n v="0"/>
    <s v=""/>
    <n v="0"/>
    <s v=""/>
    <s v=""/>
  </r>
  <r>
    <x v="2"/>
    <s v="EG"/>
    <s v="N042"/>
    <s v="Fluchttreppe außen"/>
    <s v="2,5"/>
    <s v="Stein"/>
    <n v="117.3"/>
    <s v="E"/>
    <n v="125"/>
    <n v="14662.5"/>
    <n v="0"/>
    <s v=""/>
    <n v="0"/>
    <s v=""/>
    <s v=""/>
  </r>
  <r>
    <x v="2"/>
    <s v="EG"/>
    <s v="N043"/>
    <s v="Flur"/>
    <s v="2,5"/>
    <s v="Stein"/>
    <n v="149.52000000000001"/>
    <s v="F"/>
    <n v="125"/>
    <n v="18690"/>
    <n v="0"/>
    <s v=""/>
    <n v="0"/>
    <s v=""/>
    <s v=""/>
  </r>
  <r>
    <x v="2"/>
    <s v="EG"/>
    <s v="N018"/>
    <s v="Registratur"/>
    <s v="J1"/>
    <s v="Estrich"/>
    <n v="44.7"/>
    <s v="G"/>
    <n v="1"/>
    <n v="44.7"/>
    <n v="0"/>
    <s v=""/>
    <n v="0"/>
    <s v=""/>
    <s v=""/>
  </r>
  <r>
    <x v="2"/>
    <s v="EG"/>
    <s v="N035"/>
    <s v="Registratur"/>
    <s v="J1"/>
    <s v="Estrich"/>
    <n v="320.5"/>
    <s v="G"/>
    <n v="1"/>
    <n v="320.5"/>
    <n v="0"/>
    <s v=""/>
    <n v="0"/>
    <s v=""/>
    <s v=""/>
  </r>
  <r>
    <x v="2"/>
    <s v="EG"/>
    <s v="N036"/>
    <s v="Lager"/>
    <s v="J1"/>
    <s v="Estrich"/>
    <n v="5.6"/>
    <s v="G"/>
    <n v="1"/>
    <n v="5.6"/>
    <n v="0"/>
    <s v=""/>
    <n v="0"/>
    <s v=""/>
    <s v=""/>
  </r>
  <r>
    <x v="2"/>
    <s v="1.OG"/>
    <s v="N101"/>
    <s v="Besucherraum"/>
    <s v="2,5"/>
    <s v="Teppich"/>
    <n v="20"/>
    <s v="A"/>
    <n v="125"/>
    <n v="2500"/>
    <n v="0"/>
    <s v=""/>
    <n v="0"/>
    <s v=""/>
    <s v=""/>
  </r>
  <r>
    <x v="2"/>
    <s v="1.OG"/>
    <s v="N102"/>
    <s v="Büro"/>
    <s v="2,5"/>
    <s v="Teppich"/>
    <n v="23"/>
    <s v="A"/>
    <n v="125"/>
    <n v="2875"/>
    <n v="0"/>
    <s v=""/>
    <n v="0"/>
    <s v=""/>
    <s v=""/>
  </r>
  <r>
    <x v="2"/>
    <s v="1.OG"/>
    <s v="N103"/>
    <s v="Büro"/>
    <s v="2,5"/>
    <s v="Teppich"/>
    <n v="40"/>
    <s v="A"/>
    <n v="125"/>
    <n v="5000"/>
    <n v="0"/>
    <s v=""/>
    <n v="0"/>
    <s v=""/>
    <s v=""/>
  </r>
  <r>
    <x v="2"/>
    <s v="1.OG"/>
    <s v="N104"/>
    <s v="Büro"/>
    <s v="2,5"/>
    <s v="Teppich"/>
    <n v="17"/>
    <s v="A"/>
    <n v="125"/>
    <n v="2125"/>
    <n v="0"/>
    <s v=""/>
    <n v="0"/>
    <s v=""/>
    <s v=""/>
  </r>
  <r>
    <x v="2"/>
    <s v="1.OG"/>
    <s v="N105"/>
    <s v="Büro"/>
    <s v="2,5"/>
    <s v="Teppich"/>
    <n v="17"/>
    <s v="A"/>
    <n v="125"/>
    <n v="2125"/>
    <n v="0"/>
    <s v=""/>
    <n v="0"/>
    <s v=""/>
    <s v=""/>
  </r>
  <r>
    <x v="2"/>
    <s v="1.OG"/>
    <s v="N105.1"/>
    <s v="WC-H"/>
    <s v="5"/>
    <s v="Fliesen"/>
    <n v="7.5"/>
    <s v="C"/>
    <n v="250"/>
    <n v="1875"/>
    <n v="0"/>
    <s v=""/>
    <n v="0"/>
    <s v=""/>
    <s v=""/>
  </r>
  <r>
    <x v="2"/>
    <s v="1.OG"/>
    <s v="N105.2"/>
    <s v="Flur"/>
    <s v="5"/>
    <s v="Fliesen"/>
    <n v="15.5"/>
    <s v="F"/>
    <n v="250"/>
    <n v="3875"/>
    <n v="0"/>
    <s v=""/>
    <n v="0"/>
    <s v=""/>
    <s v=""/>
  </r>
  <r>
    <x v="2"/>
    <s v="1.OG"/>
    <s v="N105.3"/>
    <s v="Reinigung"/>
    <s v="0"/>
    <s v="Linoleum "/>
    <n v="5.7"/>
    <s v="G"/>
    <n v="0"/>
    <n v="0"/>
    <s v=""/>
    <s v=""/>
    <s v=""/>
    <s v=""/>
    <s v=""/>
  </r>
  <r>
    <x v="2"/>
    <s v="1.OG"/>
    <s v="N105.4"/>
    <s v="WC-D"/>
    <s v="5"/>
    <s v="Fliesen"/>
    <n v="9"/>
    <s v="C"/>
    <n v="250"/>
    <n v="2250"/>
    <n v="0"/>
    <s v=""/>
    <n v="0"/>
    <s v=""/>
    <s v=""/>
  </r>
  <r>
    <x v="2"/>
    <s v="1.OG"/>
    <s v="N106"/>
    <s v="Konferenz"/>
    <s v="2,5"/>
    <s v="Teppich"/>
    <n v="55.8"/>
    <s v="B"/>
    <n v="125"/>
    <n v="6975"/>
    <n v="0"/>
    <s v=""/>
    <n v="0"/>
    <s v=""/>
    <s v=""/>
  </r>
  <r>
    <x v="2"/>
    <s v="1.OG"/>
    <s v="N107"/>
    <s v="Sitzungssaal"/>
    <s v="5"/>
    <s v="Teppich"/>
    <n v="118"/>
    <s v="B"/>
    <n v="250"/>
    <n v="29500"/>
    <n v="0"/>
    <s v=""/>
    <n v="0"/>
    <s v=""/>
    <s v=""/>
  </r>
  <r>
    <x v="2"/>
    <s v="1.OG"/>
    <s v="N108"/>
    <s v="Lager Port"/>
    <s v="2,5"/>
    <s v="Linoleum "/>
    <n v="8"/>
    <s v="G"/>
    <n v="125"/>
    <n v="1000"/>
    <n v="0"/>
    <s v=""/>
    <n v="0"/>
    <s v=""/>
    <s v=""/>
  </r>
  <r>
    <x v="2"/>
    <s v="1.OG"/>
    <s v="N109"/>
    <s v="Büro"/>
    <s v="2,5"/>
    <s v="Teppich"/>
    <n v="21"/>
    <s v="A"/>
    <n v="125"/>
    <n v="2625"/>
    <n v="0"/>
    <s v=""/>
    <n v="0"/>
    <s v=""/>
    <s v=""/>
  </r>
  <r>
    <x v="2"/>
    <s v="1.OG"/>
    <s v="N110"/>
    <s v="Büro"/>
    <s v="2,5"/>
    <s v="Teppich"/>
    <n v="16"/>
    <s v="A"/>
    <n v="125"/>
    <n v="2000"/>
    <n v="0"/>
    <s v=""/>
    <n v="0"/>
    <s v=""/>
    <s v=""/>
  </r>
  <r>
    <x v="2"/>
    <s v="1.OG"/>
    <s v="N111"/>
    <s v="Büro"/>
    <s v="2,5"/>
    <s v="Teppich"/>
    <n v="16"/>
    <s v="A"/>
    <n v="125"/>
    <n v="2000"/>
    <n v="0"/>
    <s v=""/>
    <n v="0"/>
    <s v=""/>
    <s v=""/>
  </r>
  <r>
    <x v="2"/>
    <s v="1.OG"/>
    <s v="N112"/>
    <s v="Büro"/>
    <s v="2,5"/>
    <s v="Teppich"/>
    <n v="16"/>
    <s v="A"/>
    <n v="125"/>
    <n v="2000"/>
    <n v="0"/>
    <s v=""/>
    <n v="0"/>
    <s v=""/>
    <s v=""/>
  </r>
  <r>
    <x v="2"/>
    <s v="1.OG"/>
    <s v="N113"/>
    <s v="Büro"/>
    <s v="2,5"/>
    <s v="Teppich"/>
    <n v="18"/>
    <s v="A"/>
    <n v="125"/>
    <n v="2250"/>
    <n v="0"/>
    <s v=""/>
    <n v="0"/>
    <s v=""/>
    <s v=""/>
  </r>
  <r>
    <x v="2"/>
    <s v="1.OG"/>
    <s v="N114"/>
    <s v="Büro"/>
    <s v="2,5"/>
    <s v="Teppich"/>
    <n v="20"/>
    <s v="A"/>
    <n v="125"/>
    <n v="2500"/>
    <n v="0"/>
    <s v=""/>
    <n v="0"/>
    <s v=""/>
    <s v=""/>
  </r>
  <r>
    <x v="2"/>
    <s v="1.OG"/>
    <s v="N115"/>
    <s v="Büro"/>
    <s v="2,5"/>
    <s v="Teppich"/>
    <n v="18.5"/>
    <s v="A"/>
    <n v="125"/>
    <n v="2312.5"/>
    <n v="0"/>
    <s v=""/>
    <n v="0"/>
    <s v=""/>
    <s v=""/>
  </r>
  <r>
    <x v="2"/>
    <s v="1.OG"/>
    <s v="N116"/>
    <s v="Büro"/>
    <s v="2,5"/>
    <s v="Teppich"/>
    <n v="18.5"/>
    <s v="A"/>
    <n v="125"/>
    <n v="2312.5"/>
    <n v="0"/>
    <s v=""/>
    <n v="0"/>
    <s v=""/>
    <s v=""/>
  </r>
  <r>
    <x v="2"/>
    <s v="1.OG"/>
    <s v="N117"/>
    <s v="Büro"/>
    <s v="2,5"/>
    <s v="Teppich"/>
    <n v="19"/>
    <s v="A"/>
    <n v="125"/>
    <n v="2375"/>
    <n v="0"/>
    <s v=""/>
    <n v="0"/>
    <s v=""/>
    <s v=""/>
  </r>
  <r>
    <x v="2"/>
    <s v="1.OG"/>
    <s v="N118"/>
    <s v="Büro"/>
    <s v="2,5"/>
    <s v="Teppich"/>
    <n v="19"/>
    <s v="A"/>
    <n v="125"/>
    <n v="2375"/>
    <n v="0"/>
    <s v=""/>
    <n v="0"/>
    <s v=""/>
    <s v=""/>
  </r>
  <r>
    <x v="2"/>
    <s v="1.OG"/>
    <s v="N119"/>
    <s v="Büro"/>
    <s v="2,5"/>
    <s v="Teppich"/>
    <n v="18"/>
    <s v="A"/>
    <n v="125"/>
    <n v="2250"/>
    <n v="0"/>
    <s v=""/>
    <n v="0"/>
    <s v=""/>
    <s v=""/>
  </r>
  <r>
    <x v="2"/>
    <s v="1.OG"/>
    <s v="N120"/>
    <s v="Büro"/>
    <s v="2,5"/>
    <s v="Teppich"/>
    <n v="18"/>
    <s v="A"/>
    <n v="125"/>
    <n v="2250"/>
    <n v="0"/>
    <s v=""/>
    <n v="0"/>
    <s v=""/>
    <s v=""/>
  </r>
  <r>
    <x v="2"/>
    <s v="1.OG"/>
    <s v="N121"/>
    <s v="Büro"/>
    <s v="2,5"/>
    <s v="Teppich"/>
    <n v="20"/>
    <s v="A"/>
    <n v="125"/>
    <n v="2500"/>
    <n v="0"/>
    <s v=""/>
    <n v="0"/>
    <s v=""/>
    <s v=""/>
  </r>
  <r>
    <x v="2"/>
    <s v="1.OG"/>
    <s v="N122"/>
    <s v="Büro"/>
    <s v="2,5"/>
    <s v="Teppich"/>
    <n v="20"/>
    <s v="A"/>
    <n v="125"/>
    <n v="2500"/>
    <n v="0"/>
    <s v=""/>
    <n v="0"/>
    <s v=""/>
    <s v=""/>
  </r>
  <r>
    <x v="2"/>
    <s v="1.OG"/>
    <s v="N123"/>
    <s v="Büro"/>
    <s v="2,5"/>
    <s v="Teppich"/>
    <n v="20"/>
    <s v="A"/>
    <n v="125"/>
    <n v="2500"/>
    <n v="0"/>
    <s v=""/>
    <n v="0"/>
    <s v=""/>
    <s v=""/>
  </r>
  <r>
    <x v="2"/>
    <s v="1.OG"/>
    <s v="N124"/>
    <s v="Büro"/>
    <s v="2,5"/>
    <s v="Teppich"/>
    <n v="16"/>
    <s v="A"/>
    <n v="125"/>
    <n v="2000"/>
    <n v="0"/>
    <s v=""/>
    <n v="0"/>
    <s v=""/>
    <s v=""/>
  </r>
  <r>
    <x v="2"/>
    <s v="1.OG"/>
    <s v="N125"/>
    <s v="Büro"/>
    <s v="2,5"/>
    <s v="Teppich"/>
    <n v="15"/>
    <s v="A"/>
    <n v="125"/>
    <n v="1875"/>
    <n v="0"/>
    <s v=""/>
    <n v="0"/>
    <s v=""/>
    <s v=""/>
  </r>
  <r>
    <x v="2"/>
    <s v="1.OG"/>
    <s v="N126"/>
    <s v="WC-D"/>
    <s v="5"/>
    <s v="Fliesen"/>
    <n v="8"/>
    <s v="C"/>
    <n v="250"/>
    <n v="2000"/>
    <n v="0"/>
    <s v=""/>
    <n v="0"/>
    <s v=""/>
    <s v=""/>
  </r>
  <r>
    <x v="2"/>
    <s v="1.OG"/>
    <s v="N127"/>
    <s v="WC-H"/>
    <s v="5"/>
    <s v="Fliesen"/>
    <n v="8"/>
    <s v="C"/>
    <n v="250"/>
    <n v="2000"/>
    <n v="0"/>
    <s v=""/>
    <n v="0"/>
    <s v=""/>
    <s v=""/>
  </r>
  <r>
    <x v="2"/>
    <s v="1.OG"/>
    <s v="N128"/>
    <s v="Kopierraum"/>
    <s v="2,5"/>
    <s v="Linoleum "/>
    <n v="5"/>
    <s v="A"/>
    <n v="125"/>
    <n v="625"/>
    <n v="0"/>
    <s v=""/>
    <n v="0"/>
    <s v=""/>
    <s v=""/>
  </r>
  <r>
    <x v="2"/>
    <s v="1.OG"/>
    <s v="N129"/>
    <s v="Küche"/>
    <s v="5"/>
    <s v="Linoleum "/>
    <n v="3"/>
    <s v="D"/>
    <n v="250"/>
    <n v="750"/>
    <n v="0"/>
    <s v=""/>
    <n v="0"/>
    <s v=""/>
    <s v=""/>
  </r>
  <r>
    <x v="2"/>
    <s v="1.OG"/>
    <s v="N130"/>
    <s v="WC-Beh."/>
    <s v="5"/>
    <s v="Fliesen"/>
    <n v="5"/>
    <s v="C"/>
    <n v="250"/>
    <n v="1250"/>
    <n v="0"/>
    <s v=""/>
    <n v="0"/>
    <s v=""/>
    <s v=""/>
  </r>
  <r>
    <x v="2"/>
    <s v="1.OG"/>
    <s v="N131"/>
    <s v="WC-H"/>
    <s v="5"/>
    <s v="Fliesen"/>
    <n v="5.2"/>
    <s v="C"/>
    <n v="250"/>
    <n v="1300"/>
    <n v="0"/>
    <s v=""/>
    <n v="0"/>
    <s v=""/>
    <s v=""/>
  </r>
  <r>
    <x v="2"/>
    <s v="1.OG"/>
    <s v="N132"/>
    <s v="WC-D"/>
    <s v="5"/>
    <s v="Fliesen"/>
    <n v="9.1"/>
    <s v="C"/>
    <n v="250"/>
    <n v="2275"/>
    <n v="0"/>
    <s v=""/>
    <n v="0"/>
    <s v=""/>
    <s v=""/>
  </r>
  <r>
    <x v="2"/>
    <s v="1.OG"/>
    <s v="N133"/>
    <s v="Flur"/>
    <s v="2,5"/>
    <s v="Stein"/>
    <n v="10"/>
    <s v="F"/>
    <n v="125"/>
    <n v="1250"/>
    <n v="0"/>
    <s v=""/>
    <n v="0"/>
    <s v=""/>
    <s v=""/>
  </r>
  <r>
    <x v="2"/>
    <s v="1.OG"/>
    <s v="N136"/>
    <s v="Flur"/>
    <s v="2,5"/>
    <s v="Stein"/>
    <n v="451.88"/>
    <s v="F"/>
    <n v="125"/>
    <n v="56485"/>
    <n v="0"/>
    <s v=""/>
    <n v="0"/>
    <s v=""/>
    <s v=""/>
  </r>
  <r>
    <x v="2"/>
    <s v="1.OG"/>
    <s v="N137"/>
    <s v="Orangerie"/>
    <s v="1"/>
    <s v="Stein"/>
    <n v="337"/>
    <s v="F"/>
    <n v="52"/>
    <n v="17524"/>
    <n v="0"/>
    <s v=""/>
    <n v="0"/>
    <s v=""/>
    <s v=""/>
  </r>
  <r>
    <x v="2"/>
    <s v="1.OG"/>
    <s v="N138"/>
    <s v="Flur"/>
    <s v="2,5"/>
    <s v="Stein"/>
    <n v="47.5"/>
    <s v="F"/>
    <n v="125"/>
    <n v="5937.5"/>
    <n v="0"/>
    <s v=""/>
    <n v="0"/>
    <s v=""/>
    <s v=""/>
  </r>
  <r>
    <x v="2"/>
    <s v="1.OG"/>
    <s v="N140"/>
    <s v="Flur"/>
    <s v="2,5"/>
    <s v="Stein"/>
    <n v="21"/>
    <s v="F"/>
    <n v="125"/>
    <n v="2625"/>
    <n v="0"/>
    <s v=""/>
    <n v="0"/>
    <s v=""/>
    <s v=""/>
  </r>
  <r>
    <x v="2"/>
    <s v="1.OG"/>
    <s v="N134"/>
    <s v="Lager"/>
    <s v="J1"/>
    <s v="Estrich"/>
    <n v="5.6"/>
    <s v="G"/>
    <n v="1"/>
    <n v="5.6"/>
    <n v="0"/>
    <s v=""/>
    <n v="0"/>
    <s v=""/>
    <s v=""/>
  </r>
  <r>
    <x v="2"/>
    <s v="2.OG"/>
    <s v="N237"/>
    <s v="Lager"/>
    <s v="J1"/>
    <s v="Estrich"/>
    <n v="5.6"/>
    <s v="G"/>
    <n v="1"/>
    <n v="5.6"/>
    <n v="0"/>
    <s v=""/>
    <n v="0"/>
    <s v=""/>
    <s v=""/>
  </r>
  <r>
    <x v="2"/>
    <s v="3.OG"/>
    <s v="N344"/>
    <s v="Lager"/>
    <s v="J1"/>
    <s v="Estrich"/>
    <n v="5.6"/>
    <s v="G"/>
    <n v="1"/>
    <n v="5.6"/>
    <n v="0"/>
    <s v=""/>
    <n v="0"/>
    <s v=""/>
    <s v=""/>
  </r>
  <r>
    <x v="2"/>
    <s v="4.OG"/>
    <s v="N430"/>
    <s v="Lager"/>
    <s v="J1"/>
    <s v="Estrich"/>
    <n v="5.6"/>
    <s v="G"/>
    <n v="1"/>
    <n v="5.6"/>
    <n v="0"/>
    <s v=""/>
    <n v="0"/>
    <s v=""/>
    <s v=""/>
  </r>
  <r>
    <x v="3"/>
    <s v="EG Außen"/>
    <m/>
    <s v="Obere Treppe Stufen"/>
    <s v="1"/>
    <s v="Gitterrost"/>
    <n v="2"/>
    <s v="E"/>
    <n v="52"/>
    <n v="104"/>
    <n v="0"/>
    <s v=""/>
    <n v="0"/>
    <s v=""/>
    <s v=""/>
  </r>
  <r>
    <x v="3"/>
    <s v="EG Außen"/>
    <m/>
    <s v="Obere Treppe Geländer"/>
    <s v="1"/>
    <s v="Gitterrost"/>
    <n v="2.2000000000000002"/>
    <s v="E"/>
    <n v="52"/>
    <n v="114.4"/>
    <n v="0"/>
    <s v=""/>
    <n v="0"/>
    <s v=""/>
    <s v=""/>
  </r>
  <r>
    <x v="3"/>
    <s v="EG Außen"/>
    <m/>
    <s v="Zwischenebene Boden"/>
    <s v="1"/>
    <s v="Gitterrost"/>
    <n v="45"/>
    <s v="E"/>
    <n v="52"/>
    <n v="2340"/>
    <n v="0"/>
    <s v=""/>
    <n v="0"/>
    <s v=""/>
    <s v=""/>
  </r>
  <r>
    <x v="3"/>
    <s v="EG Außen"/>
    <m/>
    <s v="Untere Treppe Stufen"/>
    <s v="1"/>
    <s v="Gitterrost"/>
    <n v="7.3"/>
    <s v="E"/>
    <n v="52"/>
    <n v="379.59999999999997"/>
    <n v="0"/>
    <s v=""/>
    <n v="0"/>
    <s v=""/>
    <s v=""/>
  </r>
  <r>
    <x v="3"/>
    <s v="EG Außen"/>
    <m/>
    <s v="Untere Treppe Oberste Stufe"/>
    <s v="1"/>
    <s v="Gitterrost"/>
    <n v="3.7"/>
    <s v="E"/>
    <n v="52"/>
    <n v="192.4"/>
    <n v="0"/>
    <s v=""/>
    <n v="0"/>
    <s v=""/>
    <s v=""/>
  </r>
  <r>
    <x v="3"/>
    <s v="EG Außen"/>
    <m/>
    <s v="Untere Treppe Stufe"/>
    <s v="1"/>
    <s v="Stein"/>
    <n v="0.6"/>
    <s v="E"/>
    <n v="52"/>
    <n v="31.2"/>
    <n v="0"/>
    <s v=""/>
    <n v="0"/>
    <s v=""/>
    <s v=""/>
  </r>
  <r>
    <x v="3"/>
    <s v="EG Außen"/>
    <m/>
    <s v="Untere Treppe Podest"/>
    <s v="1"/>
    <s v="Stein"/>
    <n v="21"/>
    <s v="E"/>
    <n v="52"/>
    <n v="1092"/>
    <n v="0"/>
    <s v=""/>
    <n v="0"/>
    <s v=""/>
    <s v=""/>
  </r>
  <r>
    <x v="3"/>
    <s v="EG Außen"/>
    <m/>
    <s v="Untere Treppe Boden"/>
    <s v="1"/>
    <s v="Stein"/>
    <n v="75"/>
    <s v="E"/>
    <n v="52"/>
    <n v="3900"/>
    <n v="0"/>
    <s v=""/>
    <n v="0"/>
    <s v=""/>
    <s v=""/>
  </r>
  <r>
    <x v="4"/>
    <s v="3.OG"/>
    <m/>
    <s v="Büros"/>
    <s v="2,5"/>
    <s v="Teppich"/>
    <n v="753.5"/>
    <s v="A"/>
    <n v="125"/>
    <n v="94187.5"/>
    <n v="0"/>
    <s v=""/>
    <n v="0"/>
    <s v=""/>
    <s v=""/>
  </r>
  <r>
    <x v="4"/>
    <s v="3.OG"/>
    <m/>
    <s v="Lager"/>
    <s v="1"/>
    <s v="Estrich"/>
    <n v="17.3"/>
    <s v="G"/>
    <n v="52"/>
    <n v="899.6"/>
    <n v="0"/>
    <s v=""/>
    <n v="0"/>
    <s v=""/>
    <s v=""/>
  </r>
  <r>
    <x v="4"/>
    <s v="3.OG"/>
    <m/>
    <s v="Lager"/>
    <s v="M1"/>
    <s v="Estrich"/>
    <n v="8.5"/>
    <s v="G"/>
    <n v="12"/>
    <n v="102"/>
    <n v="0"/>
    <s v=""/>
    <n v="0"/>
    <s v=""/>
    <s v=""/>
  </r>
  <r>
    <x v="4"/>
    <s v="3.OG"/>
    <m/>
    <s v="WC Bereiche"/>
    <s v="5"/>
    <s v="Fliesen"/>
    <n v="18.100000000000001"/>
    <s v="C"/>
    <n v="250"/>
    <n v="4525"/>
    <n v="0"/>
    <s v=""/>
    <n v="0"/>
    <s v=""/>
    <s v=""/>
  </r>
  <r>
    <x v="4"/>
    <s v="3.OG"/>
    <m/>
    <s v="Teeküche"/>
    <s v="5"/>
    <s v="Linoleum "/>
    <n v="2.7"/>
    <s v="D"/>
    <n v="250"/>
    <n v="675"/>
    <n v="0"/>
    <s v=""/>
    <n v="0"/>
    <s v=""/>
    <s v=""/>
  </r>
  <r>
    <x v="5"/>
    <s v="KG"/>
    <s v="K01"/>
    <s v="Lager"/>
    <s v="J1"/>
    <s v="Stein"/>
    <n v="21.1"/>
    <s v="G"/>
    <n v="1"/>
    <n v="21.1"/>
    <n v="0"/>
    <s v=""/>
    <n v="0"/>
    <s v=""/>
    <s v=""/>
  </r>
  <r>
    <x v="5"/>
    <s v="KG"/>
    <s v="K02"/>
    <s v="Lager"/>
    <s v="J1"/>
    <s v="Stein"/>
    <n v="17.91"/>
    <s v="G"/>
    <n v="1"/>
    <n v="17.91"/>
    <n v="0"/>
    <s v=""/>
    <n v="0"/>
    <s v=""/>
    <s v=""/>
  </r>
  <r>
    <x v="5"/>
    <s v="KG"/>
    <s v="K03"/>
    <s v="Lager"/>
    <s v="J1"/>
    <s v="Stein"/>
    <n v="16.29"/>
    <s v="G"/>
    <n v="1"/>
    <n v="16.29"/>
    <n v="0"/>
    <s v=""/>
    <n v="0"/>
    <s v=""/>
    <s v=""/>
  </r>
  <r>
    <x v="5"/>
    <s v="KG"/>
    <s v="K04"/>
    <s v="Lager"/>
    <s v="J1"/>
    <s v="Stein"/>
    <n v="27.96"/>
    <s v="G"/>
    <n v="1"/>
    <n v="27.96"/>
    <n v="0"/>
    <s v=""/>
    <n v="0"/>
    <s v=""/>
    <s v=""/>
  </r>
  <r>
    <x v="5"/>
    <s v="KG"/>
    <s v="K05"/>
    <s v="Lager"/>
    <s v="J1"/>
    <s v="Stein"/>
    <n v="18.79"/>
    <s v="G"/>
    <n v="1"/>
    <n v="18.79"/>
    <n v="0"/>
    <s v=""/>
    <n v="0"/>
    <s v=""/>
    <s v=""/>
  </r>
  <r>
    <x v="5"/>
    <s v="KG"/>
    <s v="K06"/>
    <s v="Heizung"/>
    <s v="J1"/>
    <s v="Stein"/>
    <n v="23.06"/>
    <s v="G"/>
    <n v="1"/>
    <n v="23.06"/>
    <n v="0"/>
    <s v=""/>
    <n v="0"/>
    <s v=""/>
    <s v=""/>
  </r>
  <r>
    <x v="5"/>
    <s v="KG"/>
    <s v="K07"/>
    <s v="Lager"/>
    <s v="J1"/>
    <s v="Stein"/>
    <n v="22.98"/>
    <s v="G"/>
    <n v="1"/>
    <n v="22.98"/>
    <n v="0"/>
    <s v=""/>
    <n v="0"/>
    <s v=""/>
    <s v=""/>
  </r>
  <r>
    <x v="5"/>
    <s v="KG"/>
    <s v="K08"/>
    <s v="Lager"/>
    <s v="J1"/>
    <s v="Stein"/>
    <n v="25.37"/>
    <s v="G"/>
    <n v="1"/>
    <n v="25.37"/>
    <n v="0"/>
    <s v=""/>
    <n v="0"/>
    <s v=""/>
    <s v=""/>
  </r>
  <r>
    <x v="5"/>
    <s v="KG"/>
    <s v="K09"/>
    <s v="Lager"/>
    <s v="J1"/>
    <s v="Stein"/>
    <n v="23.11"/>
    <s v="G"/>
    <n v="1"/>
    <n v="23.11"/>
    <n v="0"/>
    <s v=""/>
    <n v="0"/>
    <s v=""/>
    <s v=""/>
  </r>
  <r>
    <x v="5"/>
    <s v="KG"/>
    <s v="K10"/>
    <s v="Lager"/>
    <s v="J1"/>
    <s v="Stein"/>
    <n v="18.53"/>
    <s v="G"/>
    <n v="1"/>
    <n v="18.53"/>
    <n v="0"/>
    <s v=""/>
    <n v="0"/>
    <s v=""/>
    <s v=""/>
  </r>
  <r>
    <x v="5"/>
    <s v="KG"/>
    <s v="K11"/>
    <s v="Lager"/>
    <s v="J1"/>
    <s v="Stein"/>
    <n v="24.99"/>
    <s v="G"/>
    <n v="1"/>
    <n v="24.99"/>
    <n v="0"/>
    <s v=""/>
    <n v="0"/>
    <s v=""/>
    <s v=""/>
  </r>
  <r>
    <x v="5"/>
    <s v="KG"/>
    <m/>
    <s v="Abstellraum"/>
    <s v="J1"/>
    <s v="Stein"/>
    <n v="5.15"/>
    <s v="G"/>
    <n v="1"/>
    <n v="5.15"/>
    <n v="0"/>
    <s v=""/>
    <n v="0"/>
    <s v=""/>
    <s v=""/>
  </r>
  <r>
    <x v="5"/>
    <s v="KG"/>
    <s v="K12"/>
    <s v="Lager"/>
    <s v="J1"/>
    <s v="Stein"/>
    <n v="19.04"/>
    <s v="G"/>
    <n v="1"/>
    <n v="19.04"/>
    <n v="0"/>
    <s v=""/>
    <n v="0"/>
    <s v=""/>
    <s v=""/>
  </r>
  <r>
    <x v="5"/>
    <s v="KG"/>
    <s v="K13"/>
    <s v="Lager"/>
    <s v="J1"/>
    <s v="Stein"/>
    <n v="15.63"/>
    <s v="G"/>
    <n v="1"/>
    <n v="15.63"/>
    <n v="0"/>
    <s v=""/>
    <n v="0"/>
    <s v=""/>
    <s v=""/>
  </r>
  <r>
    <x v="5"/>
    <s v="KG"/>
    <s v="K14"/>
    <s v="Lager"/>
    <s v="J1"/>
    <s v="Stein"/>
    <n v="16.989999999999998"/>
    <s v="G"/>
    <n v="1"/>
    <n v="16.989999999999998"/>
    <n v="0"/>
    <s v=""/>
    <n v="0"/>
    <s v=""/>
    <s v=""/>
  </r>
  <r>
    <x v="5"/>
    <s v="KG"/>
    <s v="K15"/>
    <s v="Lager"/>
    <s v="J1"/>
    <s v="Stein"/>
    <n v="11.52"/>
    <s v="G"/>
    <n v="1"/>
    <n v="11.52"/>
    <n v="0"/>
    <s v=""/>
    <n v="0"/>
    <s v=""/>
    <s v=""/>
  </r>
  <r>
    <x v="5"/>
    <s v="KG"/>
    <s v="K15a"/>
    <s v="Lager"/>
    <s v="J1"/>
    <s v="Stein"/>
    <n v="3.24"/>
    <s v="G"/>
    <n v="1"/>
    <n v="3.24"/>
    <n v="0"/>
    <s v=""/>
    <n v="0"/>
    <s v=""/>
    <s v=""/>
  </r>
  <r>
    <x v="5"/>
    <s v="KG"/>
    <s v="K15b"/>
    <s v="Lager"/>
    <s v="J1"/>
    <s v="Stein"/>
    <n v="3.68"/>
    <s v="G"/>
    <n v="1"/>
    <n v="3.68"/>
    <n v="0"/>
    <s v=""/>
    <n v="0"/>
    <s v=""/>
    <s v=""/>
  </r>
  <r>
    <x v="5"/>
    <s v="KG"/>
    <s v="K15c"/>
    <s v="Lager"/>
    <s v="J1"/>
    <s v="Stein"/>
    <n v="3.18"/>
    <s v="G"/>
    <n v="1"/>
    <n v="3.18"/>
    <n v="0"/>
    <s v=""/>
    <n v="0"/>
    <s v=""/>
    <s v=""/>
  </r>
  <r>
    <x v="5"/>
    <s v="KG"/>
    <s v="K16"/>
    <s v="Lager"/>
    <s v="J1"/>
    <s v="Stein"/>
    <n v="6.72"/>
    <s v="G"/>
    <n v="1"/>
    <n v="6.72"/>
    <n v="0"/>
    <s v=""/>
    <n v="0"/>
    <s v=""/>
    <s v=""/>
  </r>
  <r>
    <x v="5"/>
    <s v="KG"/>
    <s v="K17"/>
    <s v="ELT"/>
    <s v="J1"/>
    <s v="Stein"/>
    <n v="10.119999999999999"/>
    <s v="G"/>
    <n v="1"/>
    <n v="10.119999999999999"/>
    <n v="0"/>
    <s v=""/>
    <n v="0"/>
    <s v=""/>
    <s v=""/>
  </r>
  <r>
    <x v="5"/>
    <s v="KG"/>
    <s v="K18"/>
    <s v="Lager"/>
    <s v="J1"/>
    <s v="Stein"/>
    <n v="19.079999999999998"/>
    <s v="G"/>
    <n v="1"/>
    <n v="19.079999999999998"/>
    <n v="0"/>
    <s v=""/>
    <n v="0"/>
    <s v=""/>
    <s v=""/>
  </r>
  <r>
    <x v="5"/>
    <s v="KG"/>
    <s v="K18a"/>
    <s v="Lager"/>
    <s v="J1"/>
    <s v="Stein"/>
    <n v="7.46"/>
    <s v="G"/>
    <n v="1"/>
    <n v="7.46"/>
    <n v="0"/>
    <s v=""/>
    <n v="0"/>
    <s v=""/>
    <s v=""/>
  </r>
  <r>
    <x v="5"/>
    <s v="KG"/>
    <s v="K19"/>
    <s v="Durchgang"/>
    <s v="J1"/>
    <s v="Stein"/>
    <n v="14.45"/>
    <s v="F"/>
    <n v="1"/>
    <n v="14.45"/>
    <n v="0"/>
    <s v=""/>
    <n v="0"/>
    <s v=""/>
    <s v=""/>
  </r>
  <r>
    <x v="5"/>
    <s v="KG"/>
    <m/>
    <s v="Treppenaufgang K in EG"/>
    <s v="2,5"/>
    <s v="Stein"/>
    <n v="7.5"/>
    <s v="E"/>
    <n v="125"/>
    <n v="937.5"/>
    <n v="0"/>
    <s v=""/>
    <n v="0"/>
    <s v=""/>
    <s v=""/>
  </r>
  <r>
    <x v="5"/>
    <s v="KG"/>
    <m/>
    <s v="Flur 1"/>
    <s v="J1"/>
    <s v="Stein"/>
    <n v="16.32"/>
    <s v="F"/>
    <n v="1"/>
    <n v="16.32"/>
    <n v="0"/>
    <s v=""/>
    <n v="0"/>
    <s v=""/>
    <s v=""/>
  </r>
  <r>
    <x v="5"/>
    <s v="KG"/>
    <m/>
    <s v="Flur 2"/>
    <s v="J1"/>
    <s v="Stein"/>
    <n v="16.93"/>
    <s v="F"/>
    <n v="1"/>
    <n v="16.93"/>
    <n v="0"/>
    <s v=""/>
    <n v="0"/>
    <s v=""/>
    <s v=""/>
  </r>
  <r>
    <x v="5"/>
    <s v="KG"/>
    <m/>
    <s v="Flur 3"/>
    <s v="J1"/>
    <s v="Stein"/>
    <n v="56.04"/>
    <s v="F"/>
    <n v="1"/>
    <n v="56.04"/>
    <n v="0"/>
    <s v=""/>
    <n v="0"/>
    <s v=""/>
    <s v=""/>
  </r>
  <r>
    <x v="5"/>
    <s v="EG"/>
    <s v="E01"/>
    <s v="Durchfahrt"/>
    <s v="J1"/>
    <s v="Pflaster"/>
    <n v="58.94"/>
    <s v="F"/>
    <n v="1"/>
    <n v="58.94"/>
    <n v="0"/>
    <s v=""/>
    <n v="0"/>
    <s v=""/>
    <s v=""/>
  </r>
  <r>
    <x v="5"/>
    <s v="EG"/>
    <s v="E02/E03"/>
    <s v="Besprechungsraum"/>
    <s v="5"/>
    <s v="Parkett"/>
    <n v="66.89"/>
    <s v="B"/>
    <n v="250"/>
    <n v="16722.5"/>
    <n v="0"/>
    <s v=""/>
    <n v="0"/>
    <s v=""/>
    <s v=""/>
  </r>
  <r>
    <x v="5"/>
    <s v="EG"/>
    <s v="E04"/>
    <s v="Büro"/>
    <s v="2,5"/>
    <s v="Parkett"/>
    <n v="28.71"/>
    <s v="A"/>
    <n v="125"/>
    <n v="3588.75"/>
    <n v="0"/>
    <s v=""/>
    <n v="0"/>
    <s v=""/>
    <s v=""/>
  </r>
  <r>
    <x v="5"/>
    <s v="EG"/>
    <s v="E05"/>
    <s v="Büro"/>
    <s v="2,5"/>
    <s v="Parkett"/>
    <n v="21.11"/>
    <s v="A"/>
    <n v="125"/>
    <n v="2638.75"/>
    <n v="0"/>
    <s v=""/>
    <n v="0"/>
    <s v=""/>
    <s v=""/>
  </r>
  <r>
    <x v="5"/>
    <s v="EG"/>
    <s v="E06"/>
    <s v="Büro"/>
    <s v="2,5"/>
    <s v="Parkett"/>
    <n v="24.19"/>
    <s v="A"/>
    <n v="125"/>
    <n v="3023.75"/>
    <n v="0"/>
    <s v=""/>
    <n v="0"/>
    <s v=""/>
    <s v=""/>
  </r>
  <r>
    <x v="5"/>
    <s v="EG"/>
    <s v="E07"/>
    <s v="Büro"/>
    <s v="2,5"/>
    <s v="Parkett"/>
    <n v="26.22"/>
    <s v="A"/>
    <n v="125"/>
    <n v="3277.5"/>
    <n v="0"/>
    <s v=""/>
    <n v="0"/>
    <s v=""/>
    <s v=""/>
  </r>
  <r>
    <x v="5"/>
    <s v="EG"/>
    <s v="E08"/>
    <s v="Büro"/>
    <s v="2,5"/>
    <s v="Parkett"/>
    <n v="25.52"/>
    <s v="A"/>
    <n v="125"/>
    <n v="3190"/>
    <n v="0"/>
    <s v=""/>
    <n v="0"/>
    <s v=""/>
    <s v=""/>
  </r>
  <r>
    <x v="5"/>
    <s v="EG"/>
    <s v="E09"/>
    <s v="Büro"/>
    <s v="2,5"/>
    <s v="Parkett"/>
    <n v="20.89"/>
    <s v="A"/>
    <n v="125"/>
    <n v="2611.25"/>
    <n v="0"/>
    <s v=""/>
    <n v="0"/>
    <s v=""/>
    <s v=""/>
  </r>
  <r>
    <x v="5"/>
    <s v="EG"/>
    <s v="E10"/>
    <s v="Büro"/>
    <s v="2,5"/>
    <s v="Parkett"/>
    <n v="26.63"/>
    <s v="A"/>
    <n v="125"/>
    <n v="3328.75"/>
    <n v="0"/>
    <s v=""/>
    <n v="0"/>
    <s v=""/>
    <s v=""/>
  </r>
  <r>
    <x v="5"/>
    <s v="EG"/>
    <s v="E11"/>
    <s v="Reinigung"/>
    <n v="0"/>
    <s v="Linoleum "/>
    <n v="5.52"/>
    <s v="G"/>
    <n v="0"/>
    <n v="0"/>
    <s v=""/>
    <s v=""/>
    <s v=""/>
    <s v=""/>
    <s v=""/>
  </r>
  <r>
    <x v="5"/>
    <s v="EG"/>
    <s v="E12"/>
    <s v="Büro"/>
    <s v="2,5"/>
    <s v="Parkett"/>
    <n v="20.13"/>
    <s v="A"/>
    <n v="125"/>
    <n v="2516.25"/>
    <n v="0"/>
    <s v=""/>
    <n v="0"/>
    <s v=""/>
    <s v=""/>
  </r>
  <r>
    <x v="5"/>
    <s v="EG"/>
    <s v="E13"/>
    <s v="Büro"/>
    <s v="2,5"/>
    <s v="Parkett"/>
    <n v="18.21"/>
    <s v="A"/>
    <n v="125"/>
    <n v="2276.25"/>
    <n v="0"/>
    <s v=""/>
    <n v="0"/>
    <s v=""/>
    <s v=""/>
  </r>
  <r>
    <x v="5"/>
    <s v="EG"/>
    <s v="E14"/>
    <s v="Büro"/>
    <s v="2,5"/>
    <s v="Parkett"/>
    <n v="17.87"/>
    <s v="A"/>
    <n v="125"/>
    <n v="2233.75"/>
    <n v="0"/>
    <s v=""/>
    <n v="0"/>
    <s v=""/>
    <s v=""/>
  </r>
  <r>
    <x v="5"/>
    <s v="EG"/>
    <s v="E15"/>
    <s v="WC-Damen"/>
    <s v="5"/>
    <s v="Fliesen"/>
    <n v="11.91"/>
    <s v="C"/>
    <n v="250"/>
    <n v="2977.5"/>
    <n v="0"/>
    <s v=""/>
    <n v="0"/>
    <s v=""/>
    <s v=""/>
  </r>
  <r>
    <x v="5"/>
    <s v="EG"/>
    <s v="E16"/>
    <s v="WC-Herren"/>
    <s v="5"/>
    <s v="Fliesen"/>
    <n v="11.91"/>
    <s v="C"/>
    <n v="250"/>
    <n v="2977.5"/>
    <n v="0"/>
    <s v=""/>
    <n v="0"/>
    <s v=""/>
    <s v=""/>
  </r>
  <r>
    <x v="5"/>
    <s v="EG"/>
    <m/>
    <s v="WC-Behinderte"/>
    <s v="5"/>
    <s v="Fliesen"/>
    <n v="3.4"/>
    <s v="C"/>
    <n v="250"/>
    <n v="850"/>
    <n v="0"/>
    <s v=""/>
    <n v="0"/>
    <s v=""/>
    <s v=""/>
  </r>
  <r>
    <x v="5"/>
    <s v="EG"/>
    <s v="E17"/>
    <s v="Technik"/>
    <s v="J1"/>
    <s v="Parkett"/>
    <n v="12.39"/>
    <s v="G"/>
    <n v="1"/>
    <n v="12.39"/>
    <n v="0"/>
    <s v=""/>
    <n v="0"/>
    <s v=""/>
    <s v=""/>
  </r>
  <r>
    <x v="5"/>
    <s v="EG"/>
    <s v="E18"/>
    <s v="Catering"/>
    <s v="5"/>
    <s v="Parkett"/>
    <n v="23.87"/>
    <s v="D"/>
    <n v="250"/>
    <n v="5967.5"/>
    <n v="0"/>
    <s v=""/>
    <n v="0"/>
    <s v=""/>
    <s v=""/>
  </r>
  <r>
    <x v="5"/>
    <s v="EG"/>
    <s v="E19"/>
    <s v="Küche"/>
    <s v="5"/>
    <s v="Parkett"/>
    <n v="20.28"/>
    <s v="D"/>
    <n v="250"/>
    <n v="5070"/>
    <n v="0"/>
    <s v=""/>
    <n v="0"/>
    <s v=""/>
    <s v=""/>
  </r>
  <r>
    <x v="5"/>
    <s v="EG"/>
    <m/>
    <s v="Flur 1"/>
    <s v="2,5"/>
    <s v="Parkett"/>
    <n v="47.85"/>
    <s v="F"/>
    <n v="125"/>
    <n v="5981.25"/>
    <n v="0"/>
    <s v=""/>
    <n v="0"/>
    <s v=""/>
    <s v=""/>
  </r>
  <r>
    <x v="5"/>
    <s v="EG"/>
    <m/>
    <s v="Flur 2"/>
    <s v="2,5"/>
    <s v="Parkett"/>
    <n v="35.81"/>
    <s v="F"/>
    <n v="125"/>
    <n v="4476.25"/>
    <n v="0"/>
    <s v=""/>
    <n v="0"/>
    <s v=""/>
    <s v=""/>
  </r>
  <r>
    <x v="5"/>
    <s v="EG"/>
    <m/>
    <s v="Treppenaufgang ins EG"/>
    <s v="5"/>
    <s v="Stein"/>
    <n v="31.12"/>
    <s v="E"/>
    <n v="250"/>
    <n v="7780"/>
    <n v="0"/>
    <s v=""/>
    <n v="0"/>
    <s v=""/>
    <s v=""/>
  </r>
  <r>
    <x v="5"/>
    <s v="EG"/>
    <m/>
    <s v="Treppenaufgang ins 1. OG"/>
    <s v="5"/>
    <s v="Stein"/>
    <n v="25.3"/>
    <s v="E"/>
    <n v="250"/>
    <n v="6325"/>
    <n v="0"/>
    <s v=""/>
    <n v="0"/>
    <s v=""/>
    <s v=""/>
  </r>
  <r>
    <x v="5"/>
    <s v="EG"/>
    <m/>
    <s v="Aufzug"/>
    <s v="5"/>
    <s v="Stein"/>
    <n v="2.25"/>
    <s v="E"/>
    <n v="250"/>
    <n v="562.5"/>
    <n v="0"/>
    <s v=""/>
    <n v="0"/>
    <s v=""/>
    <s v=""/>
  </r>
  <r>
    <x v="5"/>
    <s v="1.OG"/>
    <n v="101"/>
    <s v="Büro"/>
    <s v="2,5"/>
    <s v="Parkett"/>
    <n v="23.54"/>
    <s v="A"/>
    <n v="125"/>
    <n v="2942.5"/>
    <n v="0"/>
    <s v=""/>
    <n v="0"/>
    <s v=""/>
    <s v=""/>
  </r>
  <r>
    <x v="5"/>
    <s v="1.OG"/>
    <n v="102"/>
    <s v="Büro"/>
    <s v="2,5"/>
    <s v="Parkett"/>
    <n v="24.26"/>
    <s v="A"/>
    <n v="125"/>
    <n v="3032.5"/>
    <n v="0"/>
    <s v=""/>
    <n v="0"/>
    <s v=""/>
    <s v=""/>
  </r>
  <r>
    <x v="5"/>
    <s v="1.OG"/>
    <n v="103"/>
    <s v="Büro"/>
    <s v="2,5"/>
    <s v="Parkett"/>
    <n v="20.62"/>
    <s v="A"/>
    <n v="125"/>
    <n v="2577.5"/>
    <n v="0"/>
    <s v=""/>
    <n v="0"/>
    <s v=""/>
    <s v=""/>
  </r>
  <r>
    <x v="5"/>
    <s v="1.OG"/>
    <n v="104"/>
    <s v="Büro"/>
    <s v="2,5"/>
    <s v="Parkett"/>
    <n v="19.22"/>
    <s v="A"/>
    <n v="125"/>
    <n v="2402.5"/>
    <n v="0"/>
    <s v=""/>
    <n v="0"/>
    <s v=""/>
    <s v=""/>
  </r>
  <r>
    <x v="5"/>
    <s v="1.OG"/>
    <n v="105"/>
    <s v="Büro"/>
    <s v="2,5"/>
    <s v="Parkett"/>
    <n v="30.01"/>
    <s v="A"/>
    <n v="125"/>
    <n v="3751.25"/>
    <n v="0"/>
    <s v=""/>
    <n v="0"/>
    <s v=""/>
    <s v=""/>
  </r>
  <r>
    <x v="5"/>
    <s v="1.OG"/>
    <n v="106"/>
    <s v="Büro"/>
    <s v="2,5"/>
    <s v="Parkett"/>
    <n v="21.11"/>
    <s v="A"/>
    <n v="125"/>
    <n v="2638.75"/>
    <n v="0"/>
    <s v=""/>
    <n v="0"/>
    <s v=""/>
    <s v=""/>
  </r>
  <r>
    <x v="5"/>
    <s v="1.OG"/>
    <n v="107"/>
    <s v="Büro"/>
    <s v="2,5"/>
    <s v="Parkett"/>
    <n v="24.97"/>
    <s v="A"/>
    <n v="125"/>
    <n v="3121.25"/>
    <n v="0"/>
    <s v=""/>
    <n v="0"/>
    <s v=""/>
    <s v=""/>
  </r>
  <r>
    <x v="5"/>
    <s v="1.OG"/>
    <n v="108"/>
    <s v="Büro"/>
    <s v="2,5"/>
    <s v="Parkett"/>
    <n v="26.37"/>
    <s v="A"/>
    <n v="125"/>
    <n v="3296.25"/>
    <n v="0"/>
    <s v=""/>
    <n v="0"/>
    <s v=""/>
    <s v=""/>
  </r>
  <r>
    <x v="5"/>
    <s v="1.OG"/>
    <n v="109"/>
    <s v="Büro"/>
    <s v="2,5"/>
    <s v="Parkett"/>
    <n v="27"/>
    <s v="A"/>
    <n v="125"/>
    <n v="3375"/>
    <n v="0"/>
    <s v=""/>
    <n v="0"/>
    <s v=""/>
    <s v=""/>
  </r>
  <r>
    <x v="5"/>
    <s v="1.OG"/>
    <n v="110"/>
    <s v="Büro"/>
    <s v="2,5"/>
    <s v="Parkett"/>
    <n v="25.52"/>
    <s v="A"/>
    <n v="125"/>
    <n v="3190"/>
    <n v="0"/>
    <s v=""/>
    <n v="0"/>
    <s v=""/>
    <s v=""/>
  </r>
  <r>
    <x v="5"/>
    <s v="1.OG"/>
    <n v="111"/>
    <s v="Büro"/>
    <s v="2,5"/>
    <s v="Parkett"/>
    <n v="20.89"/>
    <s v="A"/>
    <n v="125"/>
    <n v="2611.25"/>
    <n v="0"/>
    <s v=""/>
    <n v="0"/>
    <s v=""/>
    <s v=""/>
  </r>
  <r>
    <x v="5"/>
    <s v="1.OG"/>
    <n v="112"/>
    <s v="Büro"/>
    <s v="2,5"/>
    <s v="Parkett"/>
    <n v="26.63"/>
    <s v="A"/>
    <n v="125"/>
    <n v="3328.75"/>
    <n v="0"/>
    <s v=""/>
    <n v="0"/>
    <s v=""/>
    <s v=""/>
  </r>
  <r>
    <x v="5"/>
    <s v="1.OG"/>
    <n v="113"/>
    <s v="Teeküche"/>
    <n v="5"/>
    <s v="Linoleum "/>
    <n v="5.52"/>
    <s v="D"/>
    <n v="250"/>
    <n v="1380"/>
    <n v="0"/>
    <s v=""/>
    <n v="0"/>
    <s v=""/>
    <s v=""/>
  </r>
  <r>
    <x v="5"/>
    <s v="1.OG"/>
    <n v="114"/>
    <s v="Büro"/>
    <s v="2,5"/>
    <s v="Parkett"/>
    <n v="20.13"/>
    <s v="A"/>
    <n v="125"/>
    <n v="2516.25"/>
    <n v="0"/>
    <s v=""/>
    <n v="0"/>
    <s v=""/>
    <s v=""/>
  </r>
  <r>
    <x v="5"/>
    <s v="1.OG"/>
    <n v="115"/>
    <s v="Büro"/>
    <s v="2,5"/>
    <s v="Parkett"/>
    <n v="18.21"/>
    <s v="A"/>
    <n v="125"/>
    <n v="2276.25"/>
    <n v="0"/>
    <s v=""/>
    <n v="0"/>
    <s v=""/>
    <s v=""/>
  </r>
  <r>
    <x v="5"/>
    <s v="1.OG"/>
    <n v="116"/>
    <s v="Büro"/>
    <s v="2,5"/>
    <s v="Parkett"/>
    <n v="27.69"/>
    <s v="A"/>
    <n v="125"/>
    <n v="3461.25"/>
    <n v="0"/>
    <s v=""/>
    <n v="0"/>
    <s v=""/>
    <s v=""/>
  </r>
  <r>
    <x v="5"/>
    <s v="1.OG"/>
    <n v="117"/>
    <s v="WC-Damen"/>
    <s v="5"/>
    <s v="Fliesen"/>
    <n v="9.69"/>
    <s v="C"/>
    <n v="250"/>
    <n v="2422.5"/>
    <n v="0"/>
    <s v=""/>
    <n v="0"/>
    <s v=""/>
    <s v=""/>
  </r>
  <r>
    <x v="5"/>
    <s v="1.OG"/>
    <n v="118"/>
    <s v="WC-Herren"/>
    <s v="5"/>
    <s v="Fliesen"/>
    <n v="9.69"/>
    <s v="C"/>
    <n v="250"/>
    <n v="2422.5"/>
    <n v="0"/>
    <s v=""/>
    <n v="0"/>
    <s v=""/>
    <s v=""/>
  </r>
  <r>
    <x v="5"/>
    <s v="1.OG"/>
    <n v="119"/>
    <s v="Büro"/>
    <s v="2,5"/>
    <s v="Parkett"/>
    <n v="37.78"/>
    <s v="A"/>
    <n v="125"/>
    <n v="4722.5"/>
    <n v="0"/>
    <s v=""/>
    <n v="0"/>
    <s v=""/>
    <s v=""/>
  </r>
  <r>
    <x v="5"/>
    <s v="1.OG"/>
    <n v="120"/>
    <s v="Büro"/>
    <s v="2,5"/>
    <s v="Parkett"/>
    <n v="22.02"/>
    <s v="A"/>
    <n v="125"/>
    <n v="2752.5"/>
    <n v="0"/>
    <s v=""/>
    <n v="0"/>
    <s v=""/>
    <s v=""/>
  </r>
  <r>
    <x v="5"/>
    <s v="1.OG"/>
    <n v="121"/>
    <s v="Büro"/>
    <s v="2,5"/>
    <s v="Parkett"/>
    <n v="19.14"/>
    <s v="A"/>
    <n v="125"/>
    <n v="2392.5"/>
    <n v="0"/>
    <s v=""/>
    <n v="0"/>
    <s v=""/>
    <s v=""/>
  </r>
  <r>
    <x v="5"/>
    <s v="1.OG"/>
    <m/>
    <s v="Flur 1"/>
    <s v="2,5"/>
    <s v="Parkett"/>
    <n v="111.23"/>
    <s v="F"/>
    <n v="125"/>
    <n v="13903.75"/>
    <n v="0"/>
    <s v=""/>
    <n v="0"/>
    <s v=""/>
    <s v=""/>
  </r>
  <r>
    <x v="5"/>
    <s v="1.OG"/>
    <m/>
    <s v="Treppenaufgang ins 2. OG"/>
    <s v="5"/>
    <s v="Stein"/>
    <n v="25.3"/>
    <s v="E"/>
    <n v="250"/>
    <n v="6325"/>
    <n v="0"/>
    <s v=""/>
    <n v="0"/>
    <s v=""/>
    <s v=""/>
  </r>
  <r>
    <x v="5"/>
    <s v="2.OG"/>
    <n v="201"/>
    <s v="Büro"/>
    <s v="2,5"/>
    <s v="Parkett"/>
    <n v="24.3"/>
    <s v="A"/>
    <n v="125"/>
    <n v="3037.5"/>
    <n v="0"/>
    <s v=""/>
    <n v="0"/>
    <s v=""/>
    <s v=""/>
  </r>
  <r>
    <x v="5"/>
    <s v="2.OG"/>
    <n v="202"/>
    <s v="Büro"/>
    <s v="2,5"/>
    <s v="Parkett"/>
    <n v="25.57"/>
    <s v="A"/>
    <n v="125"/>
    <n v="3196.25"/>
    <n v="0"/>
    <s v=""/>
    <n v="0"/>
    <s v=""/>
    <s v=""/>
  </r>
  <r>
    <x v="5"/>
    <s v="2.OG"/>
    <n v="203"/>
    <s v="Büro"/>
    <s v="2,5"/>
    <s v="Parkett"/>
    <n v="21.37"/>
    <s v="A"/>
    <n v="125"/>
    <n v="2671.25"/>
    <n v="0"/>
    <s v=""/>
    <n v="0"/>
    <s v=""/>
    <s v=""/>
  </r>
  <r>
    <x v="5"/>
    <s v="2.OG"/>
    <n v="204"/>
    <s v="Büro"/>
    <s v="2,5"/>
    <s v="Parkett"/>
    <n v="19.89"/>
    <s v="A"/>
    <n v="125"/>
    <n v="2486.25"/>
    <n v="0"/>
    <s v=""/>
    <n v="0"/>
    <s v=""/>
    <s v=""/>
  </r>
  <r>
    <x v="5"/>
    <s v="2.OG"/>
    <n v="205"/>
    <s v="Büro"/>
    <s v="2,5"/>
    <s v="Parkett"/>
    <n v="31.14"/>
    <s v="A"/>
    <n v="125"/>
    <n v="3892.5"/>
    <n v="0"/>
    <s v=""/>
    <n v="0"/>
    <s v=""/>
    <s v=""/>
  </r>
  <r>
    <x v="5"/>
    <s v="2.OG"/>
    <n v="206"/>
    <s v="Büro"/>
    <s v="2,5"/>
    <s v="Parkett"/>
    <n v="22.14"/>
    <s v="A"/>
    <n v="125"/>
    <n v="2767.5"/>
    <n v="0"/>
    <s v=""/>
    <n v="0"/>
    <s v=""/>
    <s v=""/>
  </r>
  <r>
    <x v="5"/>
    <s v="2.OG"/>
    <n v="207"/>
    <s v="Büro"/>
    <s v="2,5"/>
    <s v="Parkett"/>
    <n v="26.41"/>
    <s v="A"/>
    <n v="125"/>
    <n v="3301.25"/>
    <n v="0"/>
    <s v=""/>
    <n v="0"/>
    <s v=""/>
    <s v=""/>
  </r>
  <r>
    <x v="5"/>
    <s v="2.OG"/>
    <n v="208"/>
    <s v="Büro"/>
    <s v="2,5"/>
    <s v="Parkett"/>
    <n v="25.62"/>
    <s v="A"/>
    <n v="125"/>
    <n v="3202.5"/>
    <n v="0"/>
    <s v=""/>
    <n v="0"/>
    <s v=""/>
    <s v=""/>
  </r>
  <r>
    <x v="5"/>
    <s v="2.OG"/>
    <n v="209"/>
    <s v="Büro"/>
    <s v="2,5"/>
    <s v="Parkett"/>
    <n v="28.55"/>
    <s v="A"/>
    <n v="125"/>
    <n v="3568.75"/>
    <n v="0"/>
    <s v=""/>
    <n v="0"/>
    <s v=""/>
    <s v=""/>
  </r>
  <r>
    <x v="5"/>
    <s v="2.OG"/>
    <n v="210"/>
    <s v="Büro"/>
    <s v="2,5"/>
    <s v="Parkett"/>
    <n v="26.98"/>
    <s v="A"/>
    <n v="125"/>
    <n v="3372.5"/>
    <n v="0"/>
    <s v=""/>
    <n v="0"/>
    <s v=""/>
    <s v=""/>
  </r>
  <r>
    <x v="5"/>
    <s v="2.OG"/>
    <n v="211"/>
    <s v="Büro"/>
    <s v="2,5"/>
    <s v="Parkett"/>
    <n v="22.09"/>
    <s v="A"/>
    <n v="125"/>
    <n v="2761.25"/>
    <n v="0"/>
    <s v=""/>
    <n v="0"/>
    <s v=""/>
    <s v=""/>
  </r>
  <r>
    <x v="5"/>
    <s v="2.OG"/>
    <n v="212"/>
    <s v="Büro"/>
    <s v="2,5"/>
    <s v="Parkett"/>
    <n v="28.11"/>
    <s v="A"/>
    <n v="125"/>
    <n v="3513.75"/>
    <n v="0"/>
    <s v=""/>
    <n v="0"/>
    <s v=""/>
    <s v=""/>
  </r>
  <r>
    <x v="5"/>
    <s v="2.OG"/>
    <n v="213"/>
    <s v="Teeküche"/>
    <n v="5"/>
    <s v="Linoleum "/>
    <n v="5.52"/>
    <s v="D"/>
    <n v="250"/>
    <n v="1380"/>
    <n v="0"/>
    <s v=""/>
    <n v="0"/>
    <s v=""/>
    <s v=""/>
  </r>
  <r>
    <x v="5"/>
    <s v="2.OG"/>
    <n v="214"/>
    <s v="Büro"/>
    <s v="2,5"/>
    <s v="Parkett"/>
    <n v="21.34"/>
    <s v="A"/>
    <n v="125"/>
    <n v="2667.5"/>
    <n v="0"/>
    <s v=""/>
    <n v="0"/>
    <s v=""/>
    <s v=""/>
  </r>
  <r>
    <x v="5"/>
    <s v="2.OG"/>
    <n v="215"/>
    <s v="Büro"/>
    <s v="2,5"/>
    <s v="Parkett"/>
    <n v="19.38"/>
    <s v="A"/>
    <n v="125"/>
    <n v="2422.5"/>
    <n v="0"/>
    <s v=""/>
    <n v="0"/>
    <s v=""/>
    <s v=""/>
  </r>
  <r>
    <x v="5"/>
    <s v="2.OG"/>
    <n v="216"/>
    <s v="Büro"/>
    <s v="2,5"/>
    <s v="Parkett"/>
    <n v="29.44"/>
    <s v="A"/>
    <n v="125"/>
    <n v="3680"/>
    <n v="0"/>
    <s v=""/>
    <n v="0"/>
    <s v=""/>
    <s v=""/>
  </r>
  <r>
    <x v="5"/>
    <s v="2.OG"/>
    <n v="217"/>
    <s v="WC-Damen"/>
    <s v="5"/>
    <s v="Fliesen"/>
    <n v="9.69"/>
    <s v="C"/>
    <n v="250"/>
    <n v="2422.5"/>
    <n v="0"/>
    <s v=""/>
    <n v="0"/>
    <s v=""/>
    <s v=""/>
  </r>
  <r>
    <x v="5"/>
    <s v="2.OG"/>
    <n v="218"/>
    <s v="WC-Herren"/>
    <s v="5"/>
    <s v="Fliesen"/>
    <n v="9.69"/>
    <s v="C"/>
    <n v="250"/>
    <n v="2422.5"/>
    <n v="0"/>
    <s v=""/>
    <n v="0"/>
    <s v=""/>
    <s v=""/>
  </r>
  <r>
    <x v="5"/>
    <s v="2.OG"/>
    <n v="219"/>
    <s v="Büro"/>
    <s v="2,5"/>
    <s v="Parkett"/>
    <n v="39.869999999999997"/>
    <s v="A"/>
    <n v="125"/>
    <n v="4983.75"/>
    <n v="0"/>
    <s v=""/>
    <n v="0"/>
    <s v=""/>
    <s v=""/>
  </r>
  <r>
    <x v="5"/>
    <s v="2.OG"/>
    <n v="220"/>
    <s v="Büro"/>
    <s v="2,5"/>
    <s v="Parkett"/>
    <n v="23.08"/>
    <s v="A"/>
    <n v="125"/>
    <n v="2885"/>
    <n v="0"/>
    <s v=""/>
    <n v="0"/>
    <s v=""/>
    <s v=""/>
  </r>
  <r>
    <x v="5"/>
    <s v="2.OG"/>
    <n v="221"/>
    <s v="Büro"/>
    <s v="2,5"/>
    <s v="Parkett"/>
    <n v="20.56"/>
    <s v="A"/>
    <n v="125"/>
    <n v="2570"/>
    <n v="0"/>
    <s v=""/>
    <n v="0"/>
    <s v=""/>
    <s v=""/>
  </r>
  <r>
    <x v="5"/>
    <s v="2.OG"/>
    <m/>
    <s v="Abstellraum"/>
    <s v="J1"/>
    <s v="Stein"/>
    <n v="3.22"/>
    <s v="G"/>
    <n v="1"/>
    <n v="3.22"/>
    <n v="0"/>
    <s v=""/>
    <n v="0"/>
    <s v=""/>
    <s v=""/>
  </r>
  <r>
    <x v="5"/>
    <s v="2.OG"/>
    <m/>
    <s v="Flur 1"/>
    <s v="2,5"/>
    <s v="Parkett"/>
    <n v="107.99"/>
    <s v="F"/>
    <n v="125"/>
    <n v="13498.75"/>
    <n v="0"/>
    <s v=""/>
    <n v="0"/>
    <s v=""/>
    <s v=""/>
  </r>
  <r>
    <x v="5"/>
    <s v="2.OG"/>
    <m/>
    <s v="Treppenaufgang ins 3. OG"/>
    <s v="5"/>
    <s v="Stein"/>
    <n v="25.3"/>
    <s v="E"/>
    <n v="250"/>
    <n v="6325"/>
    <n v="0"/>
    <s v=""/>
    <n v="0"/>
    <s v=""/>
    <s v=""/>
  </r>
  <r>
    <x v="5"/>
    <s v="3.OG"/>
    <n v="301"/>
    <s v="Büro"/>
    <s v="2,5"/>
    <s v="Parkett"/>
    <n v="24.3"/>
    <s v="A"/>
    <n v="125"/>
    <n v="3037.5"/>
    <n v="0"/>
    <s v=""/>
    <n v="0"/>
    <s v=""/>
    <s v=""/>
  </r>
  <r>
    <x v="5"/>
    <s v="3.OG"/>
    <n v="302"/>
    <s v="Büro"/>
    <s v="2,5"/>
    <s v="Parkett"/>
    <n v="25.57"/>
    <s v="A"/>
    <n v="125"/>
    <n v="3196.25"/>
    <n v="0"/>
    <s v=""/>
    <n v="0"/>
    <s v=""/>
    <s v=""/>
  </r>
  <r>
    <x v="5"/>
    <s v="3.OG"/>
    <n v="303"/>
    <s v="Büro"/>
    <s v="2,5"/>
    <s v="Parkett"/>
    <n v="21.37"/>
    <s v="A"/>
    <n v="125"/>
    <n v="2671.25"/>
    <n v="0"/>
    <s v=""/>
    <n v="0"/>
    <s v=""/>
    <s v=""/>
  </r>
  <r>
    <x v="5"/>
    <s v="3.OG"/>
    <n v="304"/>
    <s v="Büro"/>
    <s v="2,5"/>
    <s v="Parkett"/>
    <n v="19.89"/>
    <s v="A"/>
    <n v="125"/>
    <n v="2486.25"/>
    <n v="0"/>
    <s v=""/>
    <n v="0"/>
    <s v=""/>
    <s v=""/>
  </r>
  <r>
    <x v="5"/>
    <s v="3.OG"/>
    <n v="305"/>
    <s v="Büro"/>
    <s v="2,5"/>
    <s v="Parkett"/>
    <n v="31.14"/>
    <s v="A"/>
    <n v="125"/>
    <n v="3892.5"/>
    <n v="0"/>
    <s v=""/>
    <n v="0"/>
    <s v=""/>
    <s v=""/>
  </r>
  <r>
    <x v="5"/>
    <s v="3.OG"/>
    <n v="306"/>
    <s v="Büro"/>
    <s v="2,5"/>
    <s v="Parkett"/>
    <n v="22.14"/>
    <s v="A"/>
    <n v="125"/>
    <n v="2767.5"/>
    <n v="0"/>
    <s v=""/>
    <n v="0"/>
    <s v=""/>
    <s v=""/>
  </r>
  <r>
    <x v="5"/>
    <s v="3.OG"/>
    <n v="307"/>
    <s v="Büro"/>
    <s v="2,5"/>
    <s v="Parkett"/>
    <n v="26.41"/>
    <s v="A"/>
    <n v="125"/>
    <n v="3301.25"/>
    <n v="0"/>
    <s v=""/>
    <n v="0"/>
    <s v=""/>
    <s v=""/>
  </r>
  <r>
    <x v="5"/>
    <s v="3.OG"/>
    <n v="308"/>
    <s v="Büro"/>
    <s v="2,5"/>
    <s v="Parkett"/>
    <n v="24.48"/>
    <s v="A"/>
    <n v="125"/>
    <n v="3060"/>
    <n v="0"/>
    <s v=""/>
    <n v="0"/>
    <s v=""/>
    <s v=""/>
  </r>
  <r>
    <x v="5"/>
    <s v="3.OG"/>
    <n v="309"/>
    <s v="Büro"/>
    <s v="2,5"/>
    <s v="Parkett"/>
    <n v="28.55"/>
    <s v="A"/>
    <n v="125"/>
    <n v="3568.75"/>
    <n v="0"/>
    <s v=""/>
    <n v="0"/>
    <s v=""/>
    <s v=""/>
  </r>
  <r>
    <x v="5"/>
    <s v="3.OG"/>
    <n v="310"/>
    <s v="Büro"/>
    <s v="2,5"/>
    <s v="Parkett"/>
    <n v="26.98"/>
    <s v="A"/>
    <n v="125"/>
    <n v="3372.5"/>
    <n v="0"/>
    <s v=""/>
    <n v="0"/>
    <s v=""/>
    <s v=""/>
  </r>
  <r>
    <x v="5"/>
    <s v="3.OG"/>
    <n v="311"/>
    <s v="Büro"/>
    <s v="2,5"/>
    <s v="Parkett"/>
    <n v="22.09"/>
    <s v="A"/>
    <n v="125"/>
    <n v="2761.25"/>
    <n v="0"/>
    <s v=""/>
    <n v="0"/>
    <s v=""/>
    <s v=""/>
  </r>
  <r>
    <x v="5"/>
    <s v="3.OG"/>
    <n v="312"/>
    <s v="Büro"/>
    <s v="2,5"/>
    <s v="Parkett"/>
    <n v="28.11"/>
    <s v="A"/>
    <n v="125"/>
    <n v="3513.75"/>
    <n v="0"/>
    <s v=""/>
    <n v="0"/>
    <s v=""/>
    <s v=""/>
  </r>
  <r>
    <x v="5"/>
    <s v="3.OG"/>
    <n v="313"/>
    <s v="Teeküche"/>
    <n v="5"/>
    <s v="Linoleum "/>
    <n v="5.52"/>
    <s v="D"/>
    <n v="250"/>
    <n v="1380"/>
    <n v="0"/>
    <s v=""/>
    <n v="0"/>
    <s v=""/>
    <s v=""/>
  </r>
  <r>
    <x v="5"/>
    <s v="3.OG"/>
    <n v="314"/>
    <s v="Büro"/>
    <s v="2,5"/>
    <s v="Parkett"/>
    <n v="21.34"/>
    <s v="A"/>
    <n v="125"/>
    <n v="2667.5"/>
    <n v="0"/>
    <s v=""/>
    <n v="0"/>
    <s v=""/>
    <s v=""/>
  </r>
  <r>
    <x v="5"/>
    <s v="3.OG"/>
    <n v="315"/>
    <s v="Büro"/>
    <s v="2,5"/>
    <s v="Parkett"/>
    <n v="19.38"/>
    <s v="A"/>
    <n v="125"/>
    <n v="2422.5"/>
    <n v="0"/>
    <s v=""/>
    <n v="0"/>
    <s v=""/>
    <s v=""/>
  </r>
  <r>
    <x v="5"/>
    <s v="3.OG"/>
    <n v="316"/>
    <s v="Büro"/>
    <s v="2,5"/>
    <s v="Parkett"/>
    <n v="29.44"/>
    <s v="A"/>
    <n v="125"/>
    <n v="3680"/>
    <n v="0"/>
    <s v=""/>
    <n v="0"/>
    <s v=""/>
    <s v=""/>
  </r>
  <r>
    <x v="5"/>
    <s v="3.OG"/>
    <n v="317"/>
    <s v="WC-Damen"/>
    <s v="5"/>
    <s v="Fliesen"/>
    <n v="9.69"/>
    <s v="C"/>
    <n v="250"/>
    <n v="2422.5"/>
    <n v="0"/>
    <s v=""/>
    <n v="0"/>
    <s v=""/>
    <s v=""/>
  </r>
  <r>
    <x v="5"/>
    <s v="3.OG"/>
    <n v="318"/>
    <s v="WC-Herren"/>
    <s v="5"/>
    <s v="Fliesen"/>
    <n v="9.69"/>
    <s v="C"/>
    <n v="250"/>
    <n v="2422.5"/>
    <n v="0"/>
    <s v=""/>
    <n v="0"/>
    <s v=""/>
    <s v=""/>
  </r>
  <r>
    <x v="5"/>
    <s v="3.OG"/>
    <n v="319"/>
    <s v="Büro"/>
    <s v="2,5"/>
    <s v="Parkett"/>
    <n v="39.869999999999997"/>
    <s v="A"/>
    <n v="125"/>
    <n v="4983.75"/>
    <n v="0"/>
    <s v=""/>
    <n v="0"/>
    <s v=""/>
    <s v=""/>
  </r>
  <r>
    <x v="5"/>
    <s v="3.OG"/>
    <n v="320"/>
    <s v="Büro"/>
    <s v="2,5"/>
    <s v="Parkett"/>
    <n v="23.08"/>
    <s v="A"/>
    <n v="125"/>
    <n v="2885"/>
    <n v="0"/>
    <s v=""/>
    <n v="0"/>
    <s v=""/>
    <s v=""/>
  </r>
  <r>
    <x v="5"/>
    <s v="3.OG"/>
    <n v="321"/>
    <s v="Büro"/>
    <s v="2,5"/>
    <s v="Parkett"/>
    <n v="20.56"/>
    <s v="A"/>
    <n v="125"/>
    <n v="2570"/>
    <n v="0"/>
    <s v=""/>
    <n v="0"/>
    <s v=""/>
    <s v=""/>
  </r>
  <r>
    <x v="5"/>
    <s v="3.OG"/>
    <n v="322"/>
    <s v="Teeküche"/>
    <s v="5"/>
    <s v="Linoleum"/>
    <n v="2.6"/>
    <s v="D"/>
    <n v="250"/>
    <n v="650"/>
    <n v="0"/>
    <s v=""/>
    <n v="0"/>
    <s v=""/>
    <s v=""/>
  </r>
  <r>
    <x v="5"/>
    <s v="3.OG"/>
    <m/>
    <s v="Abstellraum"/>
    <s v="J1"/>
    <s v="Stein"/>
    <n v="3.22"/>
    <s v="G"/>
    <s v="1"/>
    <n v="3.22"/>
    <n v="0"/>
    <s v=""/>
    <n v="0"/>
    <s v=""/>
    <s v=""/>
  </r>
  <r>
    <x v="5"/>
    <s v="3.OG"/>
    <m/>
    <s v="Flur 1"/>
    <s v="2,5"/>
    <s v="Parkett"/>
    <n v="107.99"/>
    <s v="F"/>
    <n v="125"/>
    <n v="13498.75"/>
    <n v="0"/>
    <s v=""/>
    <n v="0"/>
    <s v=""/>
    <s v=""/>
  </r>
  <r>
    <x v="5"/>
    <s v="3.OG"/>
    <m/>
    <s v="Treppenaufgang ins 4. OG"/>
    <s v="5"/>
    <s v="Stein"/>
    <n v="25.39"/>
    <s v="E"/>
    <n v="250"/>
    <n v="6347.5"/>
    <n v="0"/>
    <s v=""/>
    <n v="0"/>
    <s v=""/>
    <s v=""/>
  </r>
  <r>
    <x v="5"/>
    <s v="4.OG"/>
    <n v="400"/>
    <s v="Bibliothek"/>
    <s v="2,5"/>
    <s v="Teppich"/>
    <n v="39.94"/>
    <s v="A"/>
    <n v="125"/>
    <n v="4992.5"/>
    <n v="0"/>
    <s v=""/>
    <n v="0"/>
    <s v=""/>
    <s v=""/>
  </r>
  <r>
    <x v="5"/>
    <s v="4.OG"/>
    <m/>
    <s v="Abstellraum"/>
    <s v="J1"/>
    <s v="Stein"/>
    <n v="3.22"/>
    <s v="G"/>
    <n v="1"/>
    <n v="3.22"/>
    <n v="0"/>
    <s v=""/>
    <n v="0"/>
    <s v=""/>
    <s v=""/>
  </r>
  <r>
    <x v="5"/>
    <s v="4.OG"/>
    <n v="401"/>
    <s v="Büro"/>
    <s v="2,5"/>
    <s v="Teppich"/>
    <n v="25.2"/>
    <s v="A"/>
    <n v="125"/>
    <n v="3150"/>
    <n v="0"/>
    <s v=""/>
    <n v="0"/>
    <s v=""/>
    <s v=""/>
  </r>
  <r>
    <x v="5"/>
    <s v="4.OG"/>
    <n v="402"/>
    <s v="Büro"/>
    <s v="2,5"/>
    <s v="Teppich"/>
    <n v="25.62"/>
    <s v="A"/>
    <n v="125"/>
    <n v="3202.5"/>
    <n v="0"/>
    <s v=""/>
    <n v="0"/>
    <s v=""/>
    <s v=""/>
  </r>
  <r>
    <x v="5"/>
    <s v="4.OG"/>
    <n v="403"/>
    <s v="Büro"/>
    <s v="2,5"/>
    <s v="Teppich"/>
    <n v="25.33"/>
    <s v="A"/>
    <n v="125"/>
    <n v="3166.25"/>
    <n v="0"/>
    <s v=""/>
    <n v="0"/>
    <s v=""/>
    <s v=""/>
  </r>
  <r>
    <x v="5"/>
    <s v="4.OG"/>
    <n v="404"/>
    <s v="Büro"/>
    <s v="2,5"/>
    <s v="Teppich"/>
    <n v="38.51"/>
    <s v="A"/>
    <n v="125"/>
    <n v="4813.75"/>
    <n v="0"/>
    <s v=""/>
    <n v="0"/>
    <s v=""/>
    <s v=""/>
  </r>
  <r>
    <x v="5"/>
    <s v="4.OG"/>
    <n v="405"/>
    <s v="Büro"/>
    <s v="2,5"/>
    <s v="Teppich"/>
    <n v="25.62"/>
    <s v="A"/>
    <n v="125"/>
    <n v="3202.5"/>
    <n v="0"/>
    <s v=""/>
    <n v="0"/>
    <s v=""/>
    <s v=""/>
  </r>
  <r>
    <x v="5"/>
    <s v="4.OG"/>
    <n v="406"/>
    <s v="Büro"/>
    <s v="2,5"/>
    <s v="Teppich"/>
    <n v="38.159999999999997"/>
    <s v="A"/>
    <n v="125"/>
    <n v="4770"/>
    <n v="0"/>
    <s v=""/>
    <n v="0"/>
    <s v=""/>
    <s v=""/>
  </r>
  <r>
    <x v="5"/>
    <s v="4.OG"/>
    <n v="407"/>
    <s v="Büro"/>
    <s v="2,5"/>
    <s v="Teppich"/>
    <n v="22.68"/>
    <s v="A"/>
    <n v="125"/>
    <n v="2835"/>
    <n v="0"/>
    <s v=""/>
    <n v="0"/>
    <s v=""/>
    <s v=""/>
  </r>
  <r>
    <x v="5"/>
    <s v="4.OG"/>
    <n v="408"/>
    <s v="Büro"/>
    <s v="2,5"/>
    <s v="Linoleum"/>
    <n v="22.36"/>
    <s v="A"/>
    <n v="125"/>
    <n v="2795"/>
    <n v="0"/>
    <s v=""/>
    <n v="0"/>
    <s v=""/>
    <s v=""/>
  </r>
  <r>
    <x v="5"/>
    <s v="4.OG"/>
    <n v="409"/>
    <s v="Besprechungsraum"/>
    <s v="5"/>
    <s v="Teppich"/>
    <n v="48.57"/>
    <s v="B"/>
    <n v="250"/>
    <n v="12142.5"/>
    <n v="0"/>
    <s v=""/>
    <n v="0"/>
    <s v=""/>
    <s v=""/>
  </r>
  <r>
    <x v="5"/>
    <s v="4.OG"/>
    <n v="410"/>
    <s v="Teeküche"/>
    <s v="5"/>
    <s v="Linoleum"/>
    <n v="4.8"/>
    <s v="D"/>
    <n v="250"/>
    <n v="1200"/>
    <n v="0"/>
    <s v=""/>
    <n v="0"/>
    <s v=""/>
    <s v=""/>
  </r>
  <r>
    <x v="5"/>
    <s v="4.OG"/>
    <n v="411"/>
    <s v="WC-Herren"/>
    <s v="5"/>
    <s v="Fliesen"/>
    <n v="9.69"/>
    <s v="C"/>
    <n v="250"/>
    <n v="2422.5"/>
    <n v="0"/>
    <s v=""/>
    <n v="0"/>
    <s v=""/>
    <s v=""/>
  </r>
  <r>
    <x v="5"/>
    <s v="4.OG"/>
    <n v="412"/>
    <s v="WC-Damen"/>
    <s v="5"/>
    <s v="Fliesen"/>
    <n v="9.69"/>
    <s v="C"/>
    <n v="250"/>
    <n v="2422.5"/>
    <n v="0"/>
    <s v=""/>
    <n v="0"/>
    <s v=""/>
    <s v=""/>
  </r>
  <r>
    <x v="5"/>
    <s v="4.OG"/>
    <n v="413"/>
    <s v="Büro"/>
    <s v="2,5"/>
    <s v="Teppich"/>
    <n v="23.8"/>
    <s v="A"/>
    <n v="125"/>
    <n v="2975"/>
    <n v="0"/>
    <s v=""/>
    <n v="0"/>
    <s v=""/>
    <s v=""/>
  </r>
  <r>
    <x v="5"/>
    <s v="4.OG"/>
    <n v="414"/>
    <s v="Bibliothek"/>
    <s v="2,5"/>
    <s v="Linoleum"/>
    <n v="19.12"/>
    <s v="A"/>
    <n v="125"/>
    <n v="2390"/>
    <n v="0"/>
    <s v=""/>
    <n v="0"/>
    <s v=""/>
    <s v=""/>
  </r>
  <r>
    <x v="5"/>
    <s v="4.OG"/>
    <n v="415"/>
    <s v="Bibliothek"/>
    <s v="2,5"/>
    <s v="Teppich"/>
    <n v="29.35"/>
    <s v="A"/>
    <n v="125"/>
    <n v="3668.75"/>
    <n v="0"/>
    <s v=""/>
    <n v="0"/>
    <s v=""/>
    <s v=""/>
  </r>
  <r>
    <x v="5"/>
    <s v="4.OG"/>
    <n v="416"/>
    <s v="Teeküche"/>
    <s v="5"/>
    <s v="Fliesen"/>
    <n v="4.72"/>
    <s v="D"/>
    <n v="250"/>
    <n v="1180"/>
    <n v="0"/>
    <s v=""/>
    <n v="0"/>
    <s v=""/>
    <s v=""/>
  </r>
  <r>
    <x v="5"/>
    <s v="4.OG"/>
    <n v="417"/>
    <s v="Druckerraum"/>
    <s v="1"/>
    <s v="Linoleum"/>
    <n v="11.14"/>
    <s v="G"/>
    <n v="52"/>
    <n v="579.28"/>
    <n v="0"/>
    <s v=""/>
    <n v="0"/>
    <s v=""/>
    <s v=""/>
  </r>
  <r>
    <x v="5"/>
    <s v="4.OG"/>
    <n v="418"/>
    <s v="Büro"/>
    <s v="2,5"/>
    <s v="Parkett"/>
    <n v="17.3"/>
    <s v="C"/>
    <n v="125"/>
    <n v="2162.5"/>
    <n v="0"/>
    <s v=""/>
    <n v="0"/>
    <s v=""/>
    <s v=""/>
  </r>
  <r>
    <x v="5"/>
    <s v="4.OG"/>
    <n v="419"/>
    <s v="Büro"/>
    <s v="2,5"/>
    <s v="Parkett"/>
    <n v="19.899999999999999"/>
    <s v="A"/>
    <n v="250"/>
    <n v="4975"/>
    <n v="0"/>
    <s v=""/>
    <n v="0"/>
    <s v=""/>
    <s v=""/>
  </r>
  <r>
    <x v="5"/>
    <s v="4.OG"/>
    <n v="420"/>
    <s v="Teeküche"/>
    <s v="5"/>
    <s v="Linoleum"/>
    <n v="4.5999999999999996"/>
    <s v="D"/>
    <n v="125"/>
    <n v="575"/>
    <n v="0"/>
    <s v=""/>
    <n v="0"/>
    <s v=""/>
    <s v=""/>
  </r>
  <r>
    <x v="5"/>
    <s v="4.OG"/>
    <n v="421"/>
    <s v="Büro"/>
    <s v="2,5"/>
    <s v="Parkett"/>
    <n v="12.58"/>
    <s v="A"/>
    <n v="125"/>
    <n v="1572.5"/>
    <n v="0"/>
    <s v=""/>
    <n v="0"/>
    <s v=""/>
    <s v=""/>
  </r>
  <r>
    <x v="5"/>
    <s v="4.OG"/>
    <n v="422"/>
    <s v="Büro"/>
    <s v="2,5"/>
    <s v="Parkett"/>
    <n v="19.39"/>
    <s v="A"/>
    <n v="125"/>
    <n v="2423.75"/>
    <n v="0"/>
    <s v=""/>
    <n v="0"/>
    <s v=""/>
    <s v=""/>
  </r>
  <r>
    <x v="5"/>
    <s v="4.OG"/>
    <m/>
    <s v="Bad"/>
    <s v="5"/>
    <s v="Fliesen"/>
    <n v="3.2"/>
    <s v="C"/>
    <n v="250"/>
    <n v="800"/>
    <n v="0"/>
    <s v=""/>
    <n v="0"/>
    <s v=""/>
    <s v=""/>
  </r>
  <r>
    <x v="5"/>
    <s v="4.OG"/>
    <m/>
    <s v="WC"/>
    <s v="5"/>
    <s v="Fliesen"/>
    <n v="3.2"/>
    <s v="C"/>
    <n v="250"/>
    <n v="800"/>
    <n v="0"/>
    <s v=""/>
    <n v="0"/>
    <s v=""/>
    <s v=""/>
  </r>
  <r>
    <x v="5"/>
    <s v="4.OG"/>
    <m/>
    <s v="Flur 1"/>
    <s v="2,5"/>
    <s v="Parkett"/>
    <n v="5.37"/>
    <s v="F"/>
    <n v="125"/>
    <n v="671.25"/>
    <n v="0"/>
    <s v=""/>
    <n v="0"/>
    <s v=""/>
    <s v=""/>
  </r>
  <r>
    <x v="5"/>
    <s v="4.OG"/>
    <m/>
    <s v="Flur 2"/>
    <s v="2,5"/>
    <s v="Parkett"/>
    <n v="11.93"/>
    <s v="F"/>
    <n v="125"/>
    <n v="1491.25"/>
    <n v="0"/>
    <s v=""/>
    <n v="0"/>
    <s v=""/>
    <s v=""/>
  </r>
  <r>
    <x v="5"/>
    <s v="4.OG"/>
    <m/>
    <s v="Flur 3"/>
    <s v="2,5"/>
    <s v="Parkett"/>
    <n v="85.85"/>
    <s v="F"/>
    <n v="125"/>
    <n v="10731.25"/>
    <n v="0"/>
    <s v=""/>
    <n v="0"/>
    <s v=""/>
    <s v=""/>
  </r>
  <r>
    <x v="5"/>
    <s v="4.OG"/>
    <m/>
    <s v="Treppenabschluss 4.OG"/>
    <s v="2,5"/>
    <s v="Stein"/>
    <n v="5.7"/>
    <s v="E"/>
    <n v="125"/>
    <n v="712.5"/>
    <n v="0"/>
    <s v=""/>
    <n v="0"/>
    <s v=""/>
    <s v=""/>
  </r>
  <r>
    <x v="5"/>
    <s v="4.OG"/>
    <m/>
    <s v="Aufgang Dachraum"/>
    <s v="2,5"/>
    <s v="Stein"/>
    <n v="3"/>
    <s v="E"/>
    <s v="125"/>
    <n v="375"/>
    <n v="0"/>
    <s v=""/>
    <n v="0"/>
    <s v=""/>
    <s v=""/>
  </r>
  <r>
    <x v="6"/>
    <s v="1. OG"/>
    <s v="I.01.01"/>
    <s v="Büro"/>
    <s v="2,5"/>
    <s v="Parkett"/>
    <n v="24.57"/>
    <s v="A"/>
    <n v="125"/>
    <n v="3071.25"/>
    <n v="0"/>
    <s v=""/>
    <n v="0"/>
    <s v=""/>
    <s v=""/>
  </r>
  <r>
    <x v="6"/>
    <s v="1. OG"/>
    <s v="I.01.02"/>
    <s v="Büro"/>
    <s v="2,5"/>
    <s v="Parkett"/>
    <n v="11.77"/>
    <s v="A"/>
    <n v="125"/>
    <n v="1471.25"/>
    <n v="0"/>
    <s v=""/>
    <n v="0"/>
    <s v=""/>
    <s v=""/>
  </r>
  <r>
    <x v="6"/>
    <s v="1. OG"/>
    <s v="I.01.03"/>
    <s v="Büro"/>
    <s v="2,5"/>
    <s v="Parkett"/>
    <n v="13.26"/>
    <s v="A"/>
    <n v="125"/>
    <n v="1657.5"/>
    <n v="0"/>
    <s v=""/>
    <n v="0"/>
    <s v=""/>
    <s v=""/>
  </r>
  <r>
    <x v="6"/>
    <s v="1. OG"/>
    <s v="I.01.04"/>
    <s v="Büro"/>
    <s v="2,5"/>
    <s v="Parkett"/>
    <n v="16.600000000000001"/>
    <s v="A"/>
    <n v="125"/>
    <n v="2075"/>
    <n v="0"/>
    <s v=""/>
    <n v="0"/>
    <s v=""/>
    <s v=""/>
  </r>
  <r>
    <x v="6"/>
    <s v="1. OG"/>
    <s v="I.01.05"/>
    <s v="Abstellkammer"/>
    <s v="1"/>
    <s v="Linoleum"/>
    <n v="1.58"/>
    <s v="G"/>
    <n v="52"/>
    <n v="82.16"/>
    <n v="0"/>
    <s v=""/>
    <n v="0"/>
    <s v=""/>
    <s v=""/>
  </r>
  <r>
    <x v="6"/>
    <s v="1. OG"/>
    <s v="I.01.06"/>
    <s v="Büro"/>
    <s v="2,5"/>
    <s v="Parkett"/>
    <n v="24.88"/>
    <s v="A"/>
    <n v="125"/>
    <n v="3110"/>
    <n v="0"/>
    <s v=""/>
    <n v="0"/>
    <s v=""/>
    <s v=""/>
  </r>
  <r>
    <x v="6"/>
    <s v="1. OG"/>
    <s v="I.01.07"/>
    <s v="Büro"/>
    <s v="2,5"/>
    <s v="Parkett"/>
    <n v="18.63"/>
    <s v="A"/>
    <n v="125"/>
    <n v="2328.75"/>
    <n v="0"/>
    <s v=""/>
    <n v="0"/>
    <s v=""/>
    <s v=""/>
  </r>
  <r>
    <x v="6"/>
    <s v="1. OG"/>
    <s v="I.01.08"/>
    <s v="Besprechung"/>
    <s v="5"/>
    <s v="Parkett"/>
    <n v="54.35"/>
    <s v="B"/>
    <n v="250"/>
    <n v="13587.5"/>
    <n v="0"/>
    <s v=""/>
    <n v="0"/>
    <s v=""/>
    <s v=""/>
  </r>
  <r>
    <x v="6"/>
    <s v="1. OG"/>
    <s v="I.01.09"/>
    <s v="Büro"/>
    <s v="2,5"/>
    <s v="Parkett"/>
    <n v="26.54"/>
    <s v="A"/>
    <n v="125"/>
    <n v="3317.5"/>
    <n v="0"/>
    <s v=""/>
    <n v="0"/>
    <s v=""/>
    <s v=""/>
  </r>
  <r>
    <x v="6"/>
    <s v="1. OG"/>
    <s v="I.01.10"/>
    <s v="Büro"/>
    <s v="2,5"/>
    <s v="Parkett"/>
    <n v="26.46"/>
    <s v="A"/>
    <n v="125"/>
    <n v="3307.5"/>
    <n v="0"/>
    <s v=""/>
    <n v="0"/>
    <s v=""/>
    <s v=""/>
  </r>
  <r>
    <x v="6"/>
    <s v="1. OG"/>
    <s v="I.01.11"/>
    <s v="Büro"/>
    <s v="2,5"/>
    <s v="Parkett"/>
    <n v="29.41"/>
    <s v="A"/>
    <n v="125"/>
    <n v="3676.25"/>
    <n v="0"/>
    <s v=""/>
    <n v="0"/>
    <s v=""/>
    <s v=""/>
  </r>
  <r>
    <x v="6"/>
    <s v="1. OG"/>
    <s v="I.01.12"/>
    <s v="Büro"/>
    <s v="2,5"/>
    <s v="Parkett"/>
    <n v="26.34"/>
    <s v="A"/>
    <n v="125"/>
    <n v="3292.5"/>
    <n v="0"/>
    <s v=""/>
    <n v="0"/>
    <s v=""/>
    <s v=""/>
  </r>
  <r>
    <x v="6"/>
    <s v="1. OG"/>
    <s v="I.01.13"/>
    <s v="Teeküche"/>
    <s v="5"/>
    <s v="Linoleum"/>
    <n v="3.97"/>
    <s v="D"/>
    <n v="250"/>
    <n v="992.5"/>
    <n v="0"/>
    <s v=""/>
    <n v="0"/>
    <s v=""/>
    <s v=""/>
  </r>
  <r>
    <x v="6"/>
    <s v="1. OG"/>
    <s v="I.01.14"/>
    <s v="Sanitär"/>
    <s v="5"/>
    <s v="Fliese"/>
    <n v="9.8000000000000007"/>
    <s v="C"/>
    <n v="250"/>
    <n v="2450"/>
    <n v="0"/>
    <s v=""/>
    <n v="0"/>
    <s v=""/>
    <s v=""/>
  </r>
  <r>
    <x v="6"/>
    <s v="1. OG"/>
    <s v="I.01.15"/>
    <s v="Technik"/>
    <s v="1"/>
    <s v="Parkett"/>
    <n v="25.65"/>
    <s v="G"/>
    <n v="52"/>
    <n v="1333.8"/>
    <n v="0"/>
    <s v=""/>
    <n v="0"/>
    <s v=""/>
    <s v=""/>
  </r>
  <r>
    <x v="6"/>
    <s v="1. OG"/>
    <s v="I.01.F1.1"/>
    <s v="Flur"/>
    <s v="5"/>
    <s v="Linoleum"/>
    <n v="48.05"/>
    <s v="F"/>
    <n v="250"/>
    <n v="12012.5"/>
    <n v="0"/>
    <s v=""/>
    <n v="0"/>
    <s v=""/>
    <s v=""/>
  </r>
  <r>
    <x v="6"/>
    <s v="1. OG"/>
    <s v="I.01.F1.2"/>
    <s v="Flur"/>
    <s v="5"/>
    <s v="Linoleum"/>
    <n v="20.28"/>
    <s v="F"/>
    <n v="250"/>
    <n v="5070"/>
    <n v="0"/>
    <s v=""/>
    <n v="0"/>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1900-000000000000}" name="PivotTable1" cacheId="0" applyNumberFormats="0" applyBorderFormats="0" applyFontFormats="0" applyPatternFormats="0" applyAlignmentFormats="0" applyWidthHeightFormats="1" dataCaption="Werte" grandTotalCaption="Unterhaltsreinigung" updatedVersion="8" minRefreshableVersion="3" useAutoFormatting="1" itemPrintTitles="1" createdVersion="6" indent="0" outline="1" outlineData="1" multipleFieldFilters="0" chartFormat="6" rowHeaderCaption="Gebäudeteil">
  <location ref="B20:D28" firstHeaderRow="0" firstDataRow="1" firstDataCol="1"/>
  <pivotFields count="15">
    <pivotField axis="axisRow" showAll="0" defaultSubtotal="0">
      <items count="7">
        <item x="0"/>
        <item x="1"/>
        <item x="2"/>
        <item x="3"/>
        <item x="4"/>
        <item x="5"/>
        <item x="6"/>
      </items>
    </pivotField>
    <pivotField subtotalTop="0" showAll="0"/>
    <pivotField subtotalTop="0" showAll="0"/>
    <pivotField showAll="0"/>
    <pivotField showAll="0"/>
    <pivotField subtotalTop="0" showAll="0"/>
    <pivotField numFmtId="4" subtotalTop="0" showAll="0"/>
    <pivotField showAll="0"/>
    <pivotField showAll="0"/>
    <pivotField subtotalTop="0" showAll="0"/>
    <pivotField showAll="0"/>
    <pivotField dataField="1" subtotalTop="0" showAll="0"/>
    <pivotField showAll="0"/>
    <pivotField dataField="1" subtotalTop="0" showAll="0"/>
    <pivotField subtotalTop="0" showAll="0"/>
  </pivotFields>
  <rowFields count="1">
    <field x="0"/>
  </rowFields>
  <rowItems count="8">
    <i>
      <x/>
    </i>
    <i>
      <x v="1"/>
    </i>
    <i>
      <x v="2"/>
    </i>
    <i>
      <x v="3"/>
    </i>
    <i>
      <x v="4"/>
    </i>
    <i>
      <x v="5"/>
    </i>
    <i>
      <x v="6"/>
    </i>
    <i t="grand">
      <x/>
    </i>
  </rowItems>
  <colFields count="1">
    <field x="-2"/>
  </colFields>
  <colItems count="2">
    <i>
      <x/>
    </i>
    <i i="1">
      <x v="1"/>
    </i>
  </colItems>
  <dataFields count="2">
    <dataField name="Gesamtstunden / Jahr" fld="11" baseField="0" baseItem="0" numFmtId="4"/>
    <dataField name="Gesamtpreis / Jahr" fld="13" baseField="0" baseItem="0" numFmtId="172"/>
  </dataFields>
  <formats count="13">
    <format dxfId="26">
      <pivotArea outline="0" collapsedLevelsAreSubtotals="1" fieldPosition="0"/>
    </format>
    <format dxfId="25">
      <pivotArea type="all" dataOnly="0" outline="0" fieldPosition="0"/>
    </format>
    <format dxfId="24">
      <pivotArea outline="0" collapsedLevelsAreSubtotals="1" fieldPosition="0"/>
    </format>
    <format dxfId="23">
      <pivotArea field="0" type="button" dataOnly="0" labelOnly="1" outline="0" axis="axisRow" fieldPosition="0"/>
    </format>
    <format dxfId="22">
      <pivotArea dataOnly="0" labelOnly="1" grandRow="1" outline="0" fieldPosition="0"/>
    </format>
    <format dxfId="21">
      <pivotArea dataOnly="0" labelOnly="1" outline="0" fieldPosition="0">
        <references count="1">
          <reference field="4294967294" count="2">
            <x v="0"/>
            <x v="1"/>
          </reference>
        </references>
      </pivotArea>
    </format>
    <format dxfId="20">
      <pivotArea outline="0" collapsedLevelsAreSubtotals="1" fieldPosition="0">
        <references count="1">
          <reference field="4294967294" count="1" selected="0">
            <x v="1"/>
          </reference>
        </references>
      </pivotArea>
    </format>
    <format dxfId="19">
      <pivotArea type="all" dataOnly="0" outline="0" fieldPosition="0"/>
    </format>
    <format dxfId="18">
      <pivotArea outline="0" collapsedLevelsAreSubtotals="1" fieldPosition="0"/>
    </format>
    <format dxfId="17">
      <pivotArea field="0" type="button" dataOnly="0" labelOnly="1" outline="0" axis="axisRow" fieldPosition="0"/>
    </format>
    <format dxfId="16">
      <pivotArea dataOnly="0" labelOnly="1" fieldPosition="0">
        <references count="1">
          <reference field="0" count="0"/>
        </references>
      </pivotArea>
    </format>
    <format dxfId="15">
      <pivotArea dataOnly="0" labelOnly="1" grandRow="1" outline="0" fieldPosition="0"/>
    </format>
    <format dxfId="14">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PivotStyleMedium9 N&amp;N"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_BasisLos1" displayName="tbl_BasisLos1" ref="A6:H33" totalsRowShown="0" headerRowDxfId="37" dataDxfId="35" headerRowBorderDxfId="36">
  <autoFilter ref="A6:H33" xr:uid="{00000000-0009-0000-0100-000001000000}"/>
  <tableColumns count="8">
    <tableColumn id="2" xr3:uid="{00000000-0010-0000-0000-000002000000}" name="Index" dataDxfId="34">
      <calculatedColumnFormula>tbl_BasisLos1[[#This Row],[Reinigungs- 
gruppe]]&amp;tbl_BasisLos1[[#This Row],[Reinigungstage Jahr]]</calculatedColumnFormula>
    </tableColumn>
    <tableColumn id="6" xr3:uid="{00000000-0010-0000-0000-000006000000}" name="Reinigungs- _x000a_gruppe" dataDxfId="33"/>
    <tableColumn id="3" xr3:uid="{00000000-0010-0000-0000-000003000000}" name="Reinigungstage Jahr" dataDxfId="32"/>
    <tableColumn id="7" xr3:uid="{00000000-0010-0000-0000-000007000000}" name="Raumart" dataDxfId="31"/>
    <tableColumn id="1" xr3:uid="{00000000-0010-0000-0000-000001000000}" name="Turnus" dataDxfId="30"/>
    <tableColumn id="5" xr3:uid="{00000000-0010-0000-0000-000005000000}" name="Beschreibung Turnus" dataDxfId="29"/>
    <tableColumn id="8" xr3:uid="{00000000-0010-0000-0000-000008000000}" name="qm-Leistung pro Stunde" dataDxfId="28"/>
    <tableColumn id="9" xr3:uid="{00000000-0010-0000-0000-000009000000}" name="SVS" dataDxfId="27">
      <calculatedColumnFormula>'SVS UR'!$D$60</calculatedColumnFormula>
    </tableColumn>
  </tableColumns>
  <tableStyleInfo name="TableStyleMedium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_AufmassLos1" displayName="tbl_AufmassLos1" ref="A8:O584" totalsRowCount="1" headerRowDxfId="71" dataDxfId="70" totalsRowDxfId="68" tableBorderDxfId="69">
  <autoFilter ref="A8:O583" xr:uid="{00000000-0009-0000-0100-000002000000}"/>
  <tableColumns count="15">
    <tableColumn id="1" xr3:uid="{00000000-0010-0000-0100-000001000000}" name="Gebäude" totalsRowLabel="Gesamtjahressumme (Kalkulation und Obergrenze zur Abrechnung gem. § 14 des Vertrages)" dataDxfId="67" totalsRowDxfId="66"/>
    <tableColumn id="2" xr3:uid="{00000000-0010-0000-0100-000002000000}" name="Ebene" dataDxfId="65" totalsRowDxfId="64"/>
    <tableColumn id="3" xr3:uid="{00000000-0010-0000-0100-000003000000}" name="RaumNr" dataDxfId="63" totalsRowDxfId="62"/>
    <tableColumn id="4" xr3:uid="{00000000-0010-0000-0100-000004000000}" name="Raumart" dataDxfId="61" totalsRowDxfId="60"/>
    <tableColumn id="15" xr3:uid="{95CCE31B-BD86-4B14-9977-97178BE83F7B}" name="Turnus" dataDxfId="59" totalsRowDxfId="58"/>
    <tableColumn id="5" xr3:uid="{00000000-0010-0000-0100-000005000000}" name="Bodenart" dataDxfId="57" totalsRowDxfId="56"/>
    <tableColumn id="6" xr3:uid="{00000000-0010-0000-0100-000006000000}" name="Fläche_qm" totalsRowFunction="sum" dataDxfId="55" totalsRowDxfId="54" dataCellStyle="Komma 3"/>
    <tableColumn id="9" xr3:uid="{00000000-0010-0000-0100-000009000000}" name="Reinigungs-gruppe" dataDxfId="53" totalsRowDxfId="52"/>
    <tableColumn id="8" xr3:uid="{00000000-0010-0000-0100-000008000000}" name="Reinigungs-tageJahr" dataDxfId="51" totalsRowDxfId="50"/>
    <tableColumn id="10" xr3:uid="{00000000-0010-0000-0100-00000A000000}" name="Fläche_qm_Jahr" dataDxfId="49" totalsRowDxfId="48">
      <calculatedColumnFormula>IFERROR(tbl_AufmassLos1[[#This Row],[Fläche_qm]]*tbl_AufmassLos1[[#This Row],[Reinigungs-tageJahr]],"")</calculatedColumnFormula>
    </tableColumn>
    <tableColumn id="11" xr3:uid="{00000000-0010-0000-0100-00000B000000}" name="qm Leistung pro Stunde" dataDxfId="47" totalsRowDxfId="46">
      <calculatedColumnFormula>IFERROR(VLOOKUP(tbl_AufmassLos1[[#This Row],[Reinigungs-gruppe]]&amp;tbl_AufmassLos1[[#This Row],[Reinigungs-tageJahr]],tbl_BasisLos1[],7,FALSE),"")</calculatedColumnFormula>
    </tableColumn>
    <tableColumn id="12" xr3:uid="{00000000-0010-0000-0100-00000C000000}" name="StundenJahr" dataDxfId="45" totalsRowDxfId="44">
      <calculatedColumnFormula>IFERROR(tbl_AufmassLos1[[#This Row],[Fläche_qm_Jahr]]/tbl_AufmassLos1[[#This Row],[qm Leistung pro Stunde]],"")</calculatedColumnFormula>
    </tableColumn>
    <tableColumn id="13" xr3:uid="{00000000-0010-0000-0100-00000D000000}" name="SVS" dataDxfId="43" totalsRowDxfId="42">
      <calculatedColumnFormula>IFERROR(VLOOKUP(tbl_AufmassLos1[[#This Row],[Reinigungs-gruppe]]&amp;tbl_AufmassLos1[[#This Row],[Reinigungs-tageJahr]],tbl_BasisLos1[],8,FALSE),"")</calculatedColumnFormula>
    </tableColumn>
    <tableColumn id="14" xr3:uid="{00000000-0010-0000-0100-00000E000000}" name="PreisJahr" totalsRowFunction="sum" dataDxfId="41" totalsRowDxfId="40">
      <calculatedColumnFormula>IFERROR(tbl_AufmassLos1[[#This Row],[StundenJahr]]*tbl_AufmassLos1[[#This Row],[SVS]],"")</calculatedColumnFormula>
    </tableColumn>
    <tableColumn id="7" xr3:uid="{00000000-0010-0000-0100-000007000000}" name="PreisMon" dataDxfId="39" totalsRowDxfId="38">
      <calculatedColumnFormula>IFERROR(tbl_AufmassLos1[[#This Row],[PreisJahr]]/12,"")</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Segment">
  <a:themeElements>
    <a:clrScheme name="Blau">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Segment">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Segment">
      <a:fillStyleLst>
        <a:solidFill>
          <a:schemeClr val="phClr"/>
        </a:solidFill>
        <a:gradFill rotWithShape="1">
          <a:gsLst>
            <a:gs pos="0">
              <a:schemeClr val="phClr">
                <a:tint val="62000"/>
                <a:hueMod val="94000"/>
                <a:satMod val="140000"/>
                <a:lumMod val="110000"/>
              </a:schemeClr>
            </a:gs>
            <a:gs pos="100000">
              <a:schemeClr val="phClr">
                <a:tint val="84000"/>
                <a:satMod val="160000"/>
              </a:schemeClr>
            </a:gs>
          </a:gsLst>
          <a:lin ang="5400000" scaled="0"/>
        </a:gradFill>
        <a:gradFill rotWithShape="1">
          <a:gsLst>
            <a:gs pos="0">
              <a:schemeClr val="phClr">
                <a:tint val="98000"/>
                <a:hueMod val="94000"/>
                <a:satMod val="130000"/>
                <a:lumMod val="128000"/>
              </a:schemeClr>
            </a:gs>
            <a:gs pos="100000">
              <a:schemeClr val="phClr">
                <a:shade val="94000"/>
                <a:lumMod val="88000"/>
              </a:schemeClr>
            </a:gs>
          </a:gsLst>
          <a:lin ang="5400000" scaled="0"/>
        </a:gradFill>
      </a:fillStyleLst>
      <a:lnStyleLst>
        <a:ln w="9525" cap="rnd" cmpd="sng" algn="ctr">
          <a:solidFill>
            <a:schemeClr val="phClr">
              <a:tint val="76000"/>
              <a:alpha val="60000"/>
              <a:hueMod val="94000"/>
            </a:schemeClr>
          </a:solidFill>
          <a:prstDash val="solid"/>
        </a:ln>
        <a:ln w="15875" cap="rnd" cmpd="sng" algn="ctr">
          <a:solidFill>
            <a:schemeClr val="phClr">
              <a:hueMod val="94000"/>
            </a:schemeClr>
          </a:solidFill>
          <a:prstDash val="solid"/>
        </a:ln>
        <a:ln w="28575" cap="rnd"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50800" dist="38100" dir="5400000" rotWithShape="0">
              <a:srgbClr val="000000">
                <a:alpha val="46000"/>
              </a:srgbClr>
            </a:outerShdw>
          </a:effectLst>
          <a:scene3d>
            <a:camera prst="orthographicFront">
              <a:rot lat="0" lon="0" rev="0"/>
            </a:camera>
            <a:lightRig rig="threePt" dir="t"/>
          </a:scene3d>
          <a:sp3d prstMaterial="plastic">
            <a:bevelT w="25400" h="25400"/>
          </a:sp3d>
        </a:effectStyle>
      </a:effectStyleLst>
      <a:bgFillStyleLst>
        <a:solidFill>
          <a:schemeClr val="phClr"/>
        </a:solidFill>
        <a:gradFill rotWithShape="1">
          <a:gsLst>
            <a:gs pos="10000">
              <a:schemeClr val="phClr">
                <a:tint val="97000"/>
                <a:hueMod val="92000"/>
                <a:satMod val="169000"/>
                <a:lumMod val="164000"/>
              </a:schemeClr>
            </a:gs>
            <a:gs pos="100000">
              <a:schemeClr val="phClr">
                <a:shade val="96000"/>
                <a:satMod val="120000"/>
                <a:lumMod val="90000"/>
              </a:schemeClr>
            </a:gs>
          </a:gsLst>
          <a:lin ang="6120000" scaled="1"/>
        </a:gradFill>
        <a:gradFill rotWithShape="1">
          <a:gsLst>
            <a:gs pos="0">
              <a:schemeClr val="phClr">
                <a:tint val="97000"/>
                <a:hueMod val="92000"/>
                <a:satMod val="169000"/>
                <a:lumMod val="164000"/>
              </a:schemeClr>
            </a:gs>
            <a:gs pos="100000">
              <a:schemeClr val="phClr">
                <a:shade val="96000"/>
                <a:satMod val="120000"/>
                <a:lumMod val="90000"/>
              </a:schemeClr>
            </a:gs>
          </a:gsLst>
          <a:path path="circle">
            <a:fillToRect b="100000"/>
          </a:path>
        </a:gradFill>
      </a:bgFillStyleLst>
    </a:fmtScheme>
  </a:themeElements>
  <a:objectDefaults/>
  <a:extraClrSchemeLst/>
  <a:extLst>
    <a:ext uri="{05A4C25C-085E-4340-85A3-A5531E510DB2}">
      <thm15:themeFamily xmlns:thm15="http://schemas.microsoft.com/office/thememl/2012/main" name="Slice" id="{0507925B-6AC9-4358-8E18-C330545D08F8}" vid="{13FEC7C6-62A9-40C4-99D2-581AACACAA2F}"/>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7.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76BB2"/>
  </sheetPr>
  <dimension ref="A1:I38"/>
  <sheetViews>
    <sheetView showGridLines="0" tabSelected="1" view="pageBreakPreview" zoomScaleNormal="90" zoomScaleSheetLayoutView="100" workbookViewId="0">
      <selection activeCell="B4" sqref="B4:C4"/>
    </sheetView>
  </sheetViews>
  <sheetFormatPr baseColWidth="10" defaultColWidth="11.46484375" defaultRowHeight="13.5" x14ac:dyDescent="0.45"/>
  <cols>
    <col min="1" max="1" width="13" style="124" customWidth="1"/>
    <col min="2" max="2" width="23.53125" style="124" customWidth="1"/>
    <col min="3" max="3" width="45.46484375" style="124" customWidth="1"/>
    <col min="4" max="4" width="16.796875" style="124" customWidth="1"/>
    <col min="5" max="5" width="23" style="124" customWidth="1"/>
    <col min="6" max="16384" width="11.46484375" style="124"/>
  </cols>
  <sheetData>
    <row r="1" spans="1:9" s="5" customFormat="1" ht="28.5" customHeight="1" x14ac:dyDescent="0.4">
      <c r="A1" s="22" t="s">
        <v>200</v>
      </c>
      <c r="B1" s="23"/>
      <c r="C1" s="23"/>
      <c r="D1" s="24"/>
      <c r="E1" s="25"/>
    </row>
    <row r="2" spans="1:9" s="5" customFormat="1" ht="14.25" customHeight="1" x14ac:dyDescent="0.35">
      <c r="A2" s="26"/>
      <c r="B2" s="55"/>
      <c r="C2" s="55"/>
      <c r="D2" s="55"/>
      <c r="E2" s="120"/>
    </row>
    <row r="3" spans="1:9" s="9" customFormat="1" ht="26.25" x14ac:dyDescent="0.4">
      <c r="A3" s="314" t="s">
        <v>109</v>
      </c>
      <c r="B3" s="433" t="s">
        <v>291</v>
      </c>
      <c r="C3" s="434"/>
      <c r="D3" s="322" t="s">
        <v>267</v>
      </c>
      <c r="E3" s="405" t="s">
        <v>1037</v>
      </c>
    </row>
    <row r="4" spans="1:9" s="9" customFormat="1" ht="15" x14ac:dyDescent="0.4">
      <c r="A4" s="314" t="s">
        <v>270</v>
      </c>
      <c r="B4" s="437"/>
      <c r="C4" s="438"/>
      <c r="D4" s="324"/>
      <c r="E4" s="325"/>
    </row>
    <row r="5" spans="1:9" s="9" customFormat="1" ht="15" x14ac:dyDescent="0.4">
      <c r="A5" s="8"/>
      <c r="B5" s="2"/>
      <c r="C5" s="2"/>
      <c r="D5" s="8"/>
      <c r="E5" s="321"/>
    </row>
    <row r="6" spans="1:9" x14ac:dyDescent="0.45">
      <c r="A6" s="435" t="s">
        <v>237</v>
      </c>
      <c r="B6" s="417"/>
      <c r="C6" s="417"/>
      <c r="D6" s="417"/>
      <c r="E6" s="436"/>
    </row>
    <row r="7" spans="1:9" x14ac:dyDescent="0.45">
      <c r="A7" s="315"/>
      <c r="B7" s="316"/>
      <c r="C7" s="316"/>
      <c r="D7" s="316"/>
      <c r="E7" s="317"/>
    </row>
    <row r="8" spans="1:9" x14ac:dyDescent="0.45">
      <c r="A8" s="333"/>
      <c r="B8" s="69" t="s">
        <v>274</v>
      </c>
      <c r="C8" s="426" t="s">
        <v>238</v>
      </c>
      <c r="D8" s="426"/>
      <c r="E8" s="427"/>
    </row>
    <row r="9" spans="1:9" x14ac:dyDescent="0.45">
      <c r="A9" s="334"/>
      <c r="B9" s="69" t="s">
        <v>275</v>
      </c>
      <c r="C9" s="426" t="s">
        <v>239</v>
      </c>
      <c r="D9" s="426"/>
      <c r="E9" s="427"/>
    </row>
    <row r="10" spans="1:9" x14ac:dyDescent="0.45">
      <c r="A10" s="335"/>
      <c r="B10" s="336"/>
      <c r="C10" s="335"/>
      <c r="D10" s="335"/>
      <c r="E10" s="337"/>
    </row>
    <row r="11" spans="1:9" x14ac:dyDescent="0.45">
      <c r="A11" s="121"/>
      <c r="B11" s="122"/>
      <c r="C11" s="123"/>
      <c r="D11" s="123"/>
      <c r="E11" s="125"/>
    </row>
    <row r="12" spans="1:9" s="126" customFormat="1" ht="24" customHeight="1" x14ac:dyDescent="0.45">
      <c r="A12" s="333"/>
      <c r="B12" s="69" t="s">
        <v>276</v>
      </c>
      <c r="C12" s="428" t="s">
        <v>240</v>
      </c>
      <c r="D12" s="428"/>
      <c r="E12" s="429"/>
    </row>
    <row r="13" spans="1:9" s="126" customFormat="1" ht="15" customHeight="1" x14ac:dyDescent="0.45">
      <c r="A13" s="335"/>
      <c r="B13" s="336"/>
      <c r="C13" s="335"/>
      <c r="D13" s="335"/>
      <c r="E13" s="337"/>
    </row>
    <row r="14" spans="1:9" s="126" customFormat="1" ht="15" customHeight="1" x14ac:dyDescent="0.4">
      <c r="A14" s="121"/>
      <c r="B14" s="122"/>
      <c r="C14" s="123"/>
      <c r="D14" s="123"/>
      <c r="E14" s="125"/>
      <c r="I14" s="3"/>
    </row>
    <row r="15" spans="1:9" s="126" customFormat="1" ht="15" customHeight="1" x14ac:dyDescent="0.45">
      <c r="A15" s="333"/>
      <c r="B15" s="69" t="s">
        <v>277</v>
      </c>
      <c r="C15" s="426" t="s">
        <v>241</v>
      </c>
      <c r="D15" s="426"/>
      <c r="E15" s="427"/>
    </row>
    <row r="16" spans="1:9" s="126" customFormat="1" ht="15" customHeight="1" x14ac:dyDescent="0.45">
      <c r="A16" s="335"/>
      <c r="B16" s="336"/>
      <c r="C16" s="335"/>
      <c r="D16" s="335"/>
      <c r="E16" s="337"/>
    </row>
    <row r="17" spans="1:5" s="126" customFormat="1" ht="15" customHeight="1" x14ac:dyDescent="0.45">
      <c r="A17" s="121"/>
      <c r="B17" s="122"/>
      <c r="C17" s="123"/>
      <c r="D17" s="123"/>
      <c r="E17" s="125"/>
    </row>
    <row r="18" spans="1:5" s="126" customFormat="1" ht="15" customHeight="1" x14ac:dyDescent="0.45">
      <c r="A18" s="121"/>
      <c r="B18" s="122" t="s">
        <v>278</v>
      </c>
      <c r="C18" s="424" t="s">
        <v>242</v>
      </c>
      <c r="D18" s="424"/>
      <c r="E18" s="425"/>
    </row>
    <row r="19" spans="1:5" s="126" customFormat="1" ht="15" customHeight="1" x14ac:dyDescent="0.45">
      <c r="A19" s="338"/>
      <c r="B19" s="339"/>
      <c r="C19" s="338"/>
      <c r="D19" s="338"/>
      <c r="E19" s="340"/>
    </row>
    <row r="20" spans="1:5" s="126" customFormat="1" ht="15" customHeight="1" x14ac:dyDescent="0.45">
      <c r="A20" s="121"/>
      <c r="B20" s="122"/>
      <c r="C20" s="123"/>
      <c r="D20" s="123"/>
      <c r="E20" s="125"/>
    </row>
    <row r="21" spans="1:5" s="126" customFormat="1" ht="15" customHeight="1" x14ac:dyDescent="0.45">
      <c r="A21" s="121"/>
      <c r="B21" s="122" t="s">
        <v>279</v>
      </c>
      <c r="C21" s="424" t="s">
        <v>243</v>
      </c>
      <c r="D21" s="424"/>
      <c r="E21" s="425"/>
    </row>
    <row r="22" spans="1:5" s="126" customFormat="1" ht="15" customHeight="1" x14ac:dyDescent="0.45">
      <c r="A22" s="121"/>
      <c r="B22" s="122" t="s">
        <v>280</v>
      </c>
      <c r="C22" s="424" t="s">
        <v>244</v>
      </c>
      <c r="D22" s="424"/>
      <c r="E22" s="425"/>
    </row>
    <row r="23" spans="1:5" s="126" customFormat="1" ht="15" customHeight="1" x14ac:dyDescent="0.45">
      <c r="A23" s="121"/>
      <c r="B23" s="122" t="s">
        <v>281</v>
      </c>
      <c r="C23" s="424" t="s">
        <v>245</v>
      </c>
      <c r="D23" s="424"/>
      <c r="E23" s="425"/>
    </row>
    <row r="24" spans="1:5" s="126" customFormat="1" ht="15" customHeight="1" x14ac:dyDescent="0.45">
      <c r="A24" s="121"/>
      <c r="B24" s="122" t="s">
        <v>292</v>
      </c>
      <c r="C24" s="424" t="s">
        <v>293</v>
      </c>
      <c r="D24" s="424"/>
      <c r="E24" s="425"/>
    </row>
    <row r="25" spans="1:5" s="126" customFormat="1" ht="15" customHeight="1" x14ac:dyDescent="0.45">
      <c r="A25" s="341"/>
      <c r="B25" s="342"/>
      <c r="C25" s="343"/>
      <c r="D25" s="343"/>
      <c r="E25" s="344"/>
    </row>
    <row r="26" spans="1:5" s="126" customFormat="1" ht="15" customHeight="1" x14ac:dyDescent="0.45">
      <c r="A26" s="345"/>
      <c r="B26" s="346"/>
      <c r="C26" s="347"/>
      <c r="D26" s="347"/>
      <c r="E26" s="348"/>
    </row>
    <row r="27" spans="1:5" s="126" customFormat="1" ht="15" customHeight="1" x14ac:dyDescent="0.45">
      <c r="A27" s="121"/>
      <c r="B27" s="122" t="s">
        <v>282</v>
      </c>
      <c r="C27" s="424" t="s">
        <v>246</v>
      </c>
      <c r="D27" s="424"/>
      <c r="E27" s="425"/>
    </row>
    <row r="28" spans="1:5" s="126" customFormat="1" ht="15" customHeight="1" x14ac:dyDescent="0.45">
      <c r="A28" s="127"/>
      <c r="B28" s="122" t="s">
        <v>283</v>
      </c>
      <c r="C28" s="424" t="s">
        <v>247</v>
      </c>
      <c r="D28" s="424"/>
      <c r="E28" s="425"/>
    </row>
    <row r="29" spans="1:5" s="126" customFormat="1" ht="15" customHeight="1" x14ac:dyDescent="0.45">
      <c r="A29" s="127"/>
      <c r="B29" s="122" t="s">
        <v>284</v>
      </c>
      <c r="C29" s="424" t="s">
        <v>248</v>
      </c>
      <c r="D29" s="424"/>
      <c r="E29" s="425"/>
    </row>
    <row r="30" spans="1:5" s="126" customFormat="1" ht="15" customHeight="1" x14ac:dyDescent="0.45">
      <c r="A30" s="127"/>
      <c r="B30" s="122" t="s">
        <v>285</v>
      </c>
      <c r="C30" s="424" t="s">
        <v>294</v>
      </c>
      <c r="D30" s="424"/>
      <c r="E30" s="425"/>
    </row>
    <row r="31" spans="1:5" s="126" customFormat="1" ht="15" customHeight="1" x14ac:dyDescent="0.45">
      <c r="A31" s="127"/>
      <c r="B31" s="122" t="s">
        <v>286</v>
      </c>
      <c r="C31" s="424" t="s">
        <v>249</v>
      </c>
      <c r="D31" s="424"/>
      <c r="E31" s="425"/>
    </row>
    <row r="32" spans="1:5" x14ac:dyDescent="0.45">
      <c r="A32" s="127"/>
      <c r="B32" s="122" t="s">
        <v>295</v>
      </c>
      <c r="C32" s="424" t="s">
        <v>250</v>
      </c>
      <c r="D32" s="424"/>
      <c r="E32" s="425"/>
    </row>
    <row r="33" spans="1:9" x14ac:dyDescent="0.45">
      <c r="A33" s="352"/>
      <c r="B33" s="339"/>
      <c r="C33" s="338"/>
      <c r="D33" s="338"/>
      <c r="E33" s="353"/>
    </row>
    <row r="34" spans="1:9" x14ac:dyDescent="0.45">
      <c r="A34" s="121"/>
      <c r="B34" s="122"/>
      <c r="C34" s="123"/>
      <c r="D34" s="123"/>
      <c r="E34" s="125"/>
      <c r="I34" s="123"/>
    </row>
    <row r="35" spans="1:9" x14ac:dyDescent="0.45">
      <c r="A35" s="121"/>
      <c r="B35" s="122" t="s">
        <v>287</v>
      </c>
      <c r="C35" s="424" t="s">
        <v>251</v>
      </c>
      <c r="D35" s="424"/>
      <c r="E35" s="425"/>
    </row>
    <row r="36" spans="1:9" x14ac:dyDescent="0.45">
      <c r="A36" s="338"/>
      <c r="B36" s="339"/>
      <c r="C36" s="338"/>
      <c r="D36" s="338"/>
      <c r="E36" s="340"/>
    </row>
    <row r="37" spans="1:9" x14ac:dyDescent="0.45">
      <c r="A37" s="123"/>
      <c r="B37" s="122"/>
      <c r="C37" s="123"/>
      <c r="D37" s="123"/>
      <c r="E37" s="126"/>
      <c r="G37" s="123"/>
    </row>
    <row r="38" spans="1:9" ht="55.5" customHeight="1" x14ac:dyDescent="0.45">
      <c r="A38" s="430" t="s">
        <v>197</v>
      </c>
      <c r="B38" s="431"/>
      <c r="C38" s="431"/>
      <c r="D38" s="431"/>
      <c r="E38" s="432"/>
    </row>
  </sheetData>
  <sheetProtection algorithmName="SHA-512" hashValue="rIwqDTkSLP6O1bxp4glKK+U5KH7MxVAUIG6xT/VmLsEhUOaO6n8GXVPgO29mGWDagPZ5dva6xuTgmYbLzKXQig==" saltValue="Tu+1HwK/T0vLIoXuj5sXnw==" spinCount="100000" sheet="1"/>
  <protectedRanges>
    <protectedRange sqref="B4:C4" name="Bereich1"/>
  </protectedRanges>
  <mergeCells count="20">
    <mergeCell ref="B3:C3"/>
    <mergeCell ref="A6:E6"/>
    <mergeCell ref="C8:E8"/>
    <mergeCell ref="C35:E35"/>
    <mergeCell ref="C32:E32"/>
    <mergeCell ref="C31:E31"/>
    <mergeCell ref="C29:E29"/>
    <mergeCell ref="C28:E28"/>
    <mergeCell ref="C27:E27"/>
    <mergeCell ref="C23:E23"/>
    <mergeCell ref="C22:E22"/>
    <mergeCell ref="C21:E21"/>
    <mergeCell ref="B4:C4"/>
    <mergeCell ref="C18:E18"/>
    <mergeCell ref="C9:E9"/>
    <mergeCell ref="C24:E24"/>
    <mergeCell ref="C30:E30"/>
    <mergeCell ref="C15:E15"/>
    <mergeCell ref="C12:E12"/>
    <mergeCell ref="A38:E38"/>
  </mergeCells>
  <phoneticPr fontId="0" type="noConversion"/>
  <printOptions horizontalCentered="1"/>
  <pageMargins left="0.59055118110236227" right="0.19685039370078741" top="0.59055118110236227" bottom="0.39370078740157483" header="0" footer="0.19685039370078741"/>
  <pageSetup paperSize="9" scale="75" firstPageNumber="0" orientation="portrait" r:id="rId1"/>
  <headerFooter alignWithMargins="0">
    <oddFooter>&amp;R&amp;"Arial,Standard"&amp;9Seite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76BB2"/>
  </sheetPr>
  <dimension ref="A1:E21"/>
  <sheetViews>
    <sheetView showGridLines="0" view="pageBreakPreview" zoomScaleNormal="90" zoomScaleSheetLayoutView="100" workbookViewId="0">
      <selection activeCell="D5" sqref="D5"/>
    </sheetView>
  </sheetViews>
  <sheetFormatPr baseColWidth="10" defaultColWidth="11.46484375" defaultRowHeight="13.5" x14ac:dyDescent="0.45"/>
  <cols>
    <col min="1" max="1" width="29.796875" style="124" customWidth="1"/>
    <col min="2" max="2" width="23.53125" style="124" customWidth="1"/>
    <col min="3" max="3" width="45.46484375" style="124" customWidth="1"/>
    <col min="4" max="4" width="16.796875" style="124" customWidth="1"/>
    <col min="5" max="5" width="30.46484375" style="124" customWidth="1"/>
    <col min="6" max="16384" width="11.46484375" style="124"/>
  </cols>
  <sheetData>
    <row r="1" spans="1:5" s="5" customFormat="1" ht="20.65" x14ac:dyDescent="0.4">
      <c r="A1" s="22" t="str">
        <f>'Inhaltsverz. u allg Hin.   '!A1</f>
        <v>Vergabe Unterhaltsreinigung</v>
      </c>
      <c r="B1" s="23"/>
      <c r="C1" s="23"/>
      <c r="D1" s="24"/>
      <c r="E1" s="25"/>
    </row>
    <row r="2" spans="1:5" s="5" customFormat="1" ht="13.15" x14ac:dyDescent="0.35">
      <c r="A2" s="26"/>
      <c r="B2" s="55"/>
      <c r="C2" s="55"/>
      <c r="D2" s="55"/>
      <c r="E2" s="120"/>
    </row>
    <row r="3" spans="1:5" s="9" customFormat="1" ht="26.25" x14ac:dyDescent="0.4">
      <c r="A3" s="314" t="s">
        <v>109</v>
      </c>
      <c r="B3" s="445" t="str">
        <f>'Inhaltsverz. u allg Hin.   '!B3</f>
        <v>Bayerische Staatskanzlei</v>
      </c>
      <c r="C3" s="446"/>
      <c r="D3" s="323" t="str">
        <f>'Inhaltsverz. u allg Hin.   '!D3</f>
        <v>Vergabenummer/   Aktenzeichen:</v>
      </c>
      <c r="E3" s="406" t="str">
        <f>'Inhaltsverz. u allg Hin.   '!E3</f>
        <v>2026EJ000009
B II 3 – 1140 – 1 –159</v>
      </c>
    </row>
    <row r="4" spans="1:5" s="5" customFormat="1" ht="23.25" customHeight="1" x14ac:dyDescent="0.35">
      <c r="A4" s="441" t="s">
        <v>252</v>
      </c>
      <c r="B4" s="442"/>
      <c r="C4" s="442"/>
      <c r="D4" s="442"/>
      <c r="E4" s="443"/>
    </row>
    <row r="5" spans="1:5" s="126" customFormat="1" ht="15" customHeight="1" x14ac:dyDescent="0.45">
      <c r="A5" s="121"/>
      <c r="B5" s="122"/>
      <c r="C5" s="123"/>
      <c r="D5" s="123"/>
      <c r="E5" s="125"/>
    </row>
    <row r="6" spans="1:5" ht="37.5" customHeight="1" x14ac:dyDescent="0.45">
      <c r="A6" s="219" t="s">
        <v>187</v>
      </c>
      <c r="B6" s="444" t="s">
        <v>188</v>
      </c>
      <c r="C6" s="444"/>
      <c r="D6" s="444"/>
      <c r="E6" s="444"/>
    </row>
    <row r="7" spans="1:5" ht="15" customHeight="1" x14ac:dyDescent="0.35">
      <c r="A7" s="220"/>
      <c r="B7" s="439"/>
      <c r="C7" s="440"/>
      <c r="D7" s="440"/>
      <c r="E7" s="440"/>
    </row>
    <row r="8" spans="1:5" ht="15" customHeight="1" x14ac:dyDescent="0.35">
      <c r="A8" s="220"/>
      <c r="B8" s="439"/>
      <c r="C8" s="440"/>
      <c r="D8" s="440"/>
      <c r="E8" s="440"/>
    </row>
    <row r="9" spans="1:5" ht="15" customHeight="1" x14ac:dyDescent="0.35">
      <c r="A9" s="220"/>
      <c r="B9" s="439"/>
      <c r="C9" s="440"/>
      <c r="D9" s="440"/>
      <c r="E9" s="440"/>
    </row>
    <row r="10" spans="1:5" ht="15" customHeight="1" x14ac:dyDescent="0.35">
      <c r="A10" s="220"/>
      <c r="B10" s="439"/>
      <c r="C10" s="440"/>
      <c r="D10" s="440"/>
      <c r="E10" s="440"/>
    </row>
    <row r="11" spans="1:5" ht="15" customHeight="1" x14ac:dyDescent="0.35">
      <c r="A11" s="220"/>
      <c r="B11" s="439"/>
      <c r="C11" s="440"/>
      <c r="D11" s="440"/>
      <c r="E11" s="440"/>
    </row>
    <row r="12" spans="1:5" ht="15" customHeight="1" x14ac:dyDescent="0.35">
      <c r="A12" s="220"/>
      <c r="B12" s="439"/>
      <c r="C12" s="440"/>
      <c r="D12" s="440"/>
      <c r="E12" s="440"/>
    </row>
    <row r="13" spans="1:5" ht="15" customHeight="1" x14ac:dyDescent="0.35">
      <c r="A13" s="220"/>
      <c r="B13" s="439"/>
      <c r="C13" s="440"/>
      <c r="D13" s="440"/>
      <c r="E13" s="440"/>
    </row>
    <row r="14" spans="1:5" ht="15" customHeight="1" x14ac:dyDescent="0.35">
      <c r="A14" s="220"/>
      <c r="B14" s="439"/>
      <c r="C14" s="440"/>
      <c r="D14" s="440"/>
      <c r="E14" s="440"/>
    </row>
    <row r="15" spans="1:5" ht="15" customHeight="1" x14ac:dyDescent="0.35">
      <c r="A15" s="220"/>
      <c r="B15" s="439"/>
      <c r="C15" s="440"/>
      <c r="D15" s="440"/>
      <c r="E15" s="440"/>
    </row>
    <row r="16" spans="1:5" ht="15" customHeight="1" x14ac:dyDescent="0.35">
      <c r="A16" s="220"/>
      <c r="B16" s="439"/>
      <c r="C16" s="440"/>
      <c r="D16" s="440"/>
      <c r="E16" s="440"/>
    </row>
    <row r="17" spans="1:5" ht="15" customHeight="1" x14ac:dyDescent="0.35">
      <c r="A17" s="220"/>
      <c r="B17" s="439"/>
      <c r="C17" s="440"/>
      <c r="D17" s="440"/>
      <c r="E17" s="440"/>
    </row>
    <row r="18" spans="1:5" ht="15" customHeight="1" x14ac:dyDescent="0.35">
      <c r="A18" s="220"/>
      <c r="B18" s="439"/>
      <c r="C18" s="440"/>
      <c r="D18" s="440"/>
      <c r="E18" s="440"/>
    </row>
    <row r="19" spans="1:5" ht="15" customHeight="1" x14ac:dyDescent="0.35">
      <c r="A19" s="220"/>
      <c r="B19" s="439"/>
      <c r="C19" s="440"/>
      <c r="D19" s="440"/>
      <c r="E19" s="440"/>
    </row>
    <row r="20" spans="1:5" ht="15" customHeight="1" x14ac:dyDescent="0.35">
      <c r="A20" s="220"/>
      <c r="B20" s="439"/>
      <c r="C20" s="440"/>
      <c r="D20" s="440"/>
      <c r="E20" s="440"/>
    </row>
    <row r="21" spans="1:5" ht="15" customHeight="1" x14ac:dyDescent="0.35">
      <c r="A21" s="220"/>
      <c r="B21" s="439"/>
      <c r="C21" s="440"/>
      <c r="D21" s="440"/>
      <c r="E21" s="440"/>
    </row>
  </sheetData>
  <sheetProtection algorithmName="SHA-512" hashValue="7XJd6Wz1FAbaHqARF2LCOnk+7D+od1aBsnBIUqdkSIlDZ1lPaEMb1CynZaRyr0azOGGuV0JmnJ99LK1zlqmE7A==" saltValue="/QQQfqdGFAUhYM6q9IXrew==" spinCount="100000" sheet="1"/>
  <mergeCells count="18">
    <mergeCell ref="B3:C3"/>
    <mergeCell ref="B17:E17"/>
    <mergeCell ref="B18:E18"/>
    <mergeCell ref="B19:E19"/>
    <mergeCell ref="B20:E20"/>
    <mergeCell ref="B21:E21"/>
    <mergeCell ref="B16:E16"/>
    <mergeCell ref="B15:E15"/>
    <mergeCell ref="A4:E4"/>
    <mergeCell ref="B6:E6"/>
    <mergeCell ref="B7:E7"/>
    <mergeCell ref="B8:E8"/>
    <mergeCell ref="B9:E9"/>
    <mergeCell ref="B10:E10"/>
    <mergeCell ref="B11:E11"/>
    <mergeCell ref="B12:E12"/>
    <mergeCell ref="B13:E13"/>
    <mergeCell ref="B14:E14"/>
  </mergeCells>
  <printOptions horizontalCentered="1"/>
  <pageMargins left="0.59055118110236227" right="0.19685039370078741" top="0.59055118110236227" bottom="0.39370078740157483" header="0" footer="0.19685039370078741"/>
  <pageSetup paperSize="9" scale="74" firstPageNumber="0" orientation="landscape" r:id="rId1"/>
  <headerFooter alignWithMargins="0">
    <oddFooter>&amp;R&amp;"Arial,Standard"&amp;9Seite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76BB2"/>
  </sheetPr>
  <dimension ref="A1:E21"/>
  <sheetViews>
    <sheetView showGridLines="0" view="pageBreakPreview" zoomScaleNormal="90" zoomScaleSheetLayoutView="100" workbookViewId="0">
      <selection activeCell="B6" sqref="B6:D6"/>
    </sheetView>
  </sheetViews>
  <sheetFormatPr baseColWidth="10" defaultColWidth="11.46484375" defaultRowHeight="13.5" x14ac:dyDescent="0.45"/>
  <cols>
    <col min="1" max="1" width="29.796875" style="124" customWidth="1"/>
    <col min="2" max="2" width="23.53125" style="124" customWidth="1"/>
    <col min="3" max="3" width="45.46484375" style="124" customWidth="1"/>
    <col min="4" max="4" width="16.796875" style="124" customWidth="1"/>
    <col min="5" max="5" width="33.59765625" style="124" customWidth="1"/>
    <col min="6" max="16384" width="11.46484375" style="124"/>
  </cols>
  <sheetData>
    <row r="1" spans="1:5" s="5" customFormat="1" ht="20.65" x14ac:dyDescent="0.4">
      <c r="A1" s="22" t="str">
        <f>'Inhaltsverz. u allg Hin.   '!A1</f>
        <v>Vergabe Unterhaltsreinigung</v>
      </c>
      <c r="B1" s="23"/>
      <c r="C1" s="23"/>
      <c r="D1" s="24"/>
      <c r="E1" s="25"/>
    </row>
    <row r="2" spans="1:5" s="5" customFormat="1" ht="13.15" x14ac:dyDescent="0.35">
      <c r="A2" s="26"/>
      <c r="B2" s="55"/>
      <c r="C2" s="55"/>
      <c r="D2" s="55"/>
      <c r="E2" s="120"/>
    </row>
    <row r="3" spans="1:5" s="9" customFormat="1" ht="26.25" x14ac:dyDescent="0.4">
      <c r="A3" s="314" t="s">
        <v>109</v>
      </c>
      <c r="B3" s="445" t="str">
        <f>'Inhaltsverz. u allg Hin.   '!B3</f>
        <v>Bayerische Staatskanzlei</v>
      </c>
      <c r="C3" s="446"/>
      <c r="D3" s="323" t="str">
        <f>'Inhaltsverz. u allg Hin.   '!D3</f>
        <v>Vergabenummer/   Aktenzeichen:</v>
      </c>
      <c r="E3" s="406" t="str">
        <f>'Inhaltsverz. u allg Hin.   '!E3</f>
        <v>2026EJ000009
B II 3 – 1140 – 1 –159</v>
      </c>
    </row>
    <row r="4" spans="1:5" s="5" customFormat="1" ht="23.25" customHeight="1" x14ac:dyDescent="0.35">
      <c r="A4" s="448" t="s">
        <v>253</v>
      </c>
      <c r="B4" s="448"/>
      <c r="C4" s="448"/>
      <c r="D4" s="448"/>
      <c r="E4" s="448"/>
    </row>
    <row r="5" spans="1:5" s="126" customFormat="1" ht="15" customHeight="1" x14ac:dyDescent="0.45">
      <c r="A5" s="121"/>
      <c r="B5" s="122"/>
      <c r="C5" s="123"/>
      <c r="D5" s="123"/>
      <c r="E5" s="125"/>
    </row>
    <row r="6" spans="1:5" ht="37.5" customHeight="1" x14ac:dyDescent="0.45">
      <c r="A6" s="212" t="s">
        <v>187</v>
      </c>
      <c r="B6" s="449" t="s">
        <v>198</v>
      </c>
      <c r="C6" s="450"/>
      <c r="D6" s="451"/>
      <c r="E6" s="221" t="s">
        <v>189</v>
      </c>
    </row>
    <row r="7" spans="1:5" ht="15" customHeight="1" x14ac:dyDescent="0.35">
      <c r="A7" s="220"/>
      <c r="B7" s="439"/>
      <c r="C7" s="440"/>
      <c r="D7" s="447"/>
      <c r="E7" s="222"/>
    </row>
    <row r="8" spans="1:5" x14ac:dyDescent="0.35">
      <c r="A8" s="220"/>
      <c r="B8" s="439"/>
      <c r="C8" s="440"/>
      <c r="D8" s="447"/>
      <c r="E8" s="222"/>
    </row>
    <row r="9" spans="1:5" x14ac:dyDescent="0.35">
      <c r="A9" s="220"/>
      <c r="B9" s="439"/>
      <c r="C9" s="440"/>
      <c r="D9" s="447"/>
      <c r="E9" s="222"/>
    </row>
    <row r="10" spans="1:5" x14ac:dyDescent="0.35">
      <c r="A10" s="220"/>
      <c r="B10" s="439"/>
      <c r="C10" s="440"/>
      <c r="D10" s="447"/>
      <c r="E10" s="222"/>
    </row>
    <row r="11" spans="1:5" x14ac:dyDescent="0.35">
      <c r="A11" s="220"/>
      <c r="B11" s="439"/>
      <c r="C11" s="440"/>
      <c r="D11" s="447"/>
      <c r="E11" s="222"/>
    </row>
    <row r="12" spans="1:5" x14ac:dyDescent="0.35">
      <c r="A12" s="220"/>
      <c r="B12" s="439"/>
      <c r="C12" s="440"/>
      <c r="D12" s="447"/>
      <c r="E12" s="222"/>
    </row>
    <row r="13" spans="1:5" x14ac:dyDescent="0.35">
      <c r="A13" s="220"/>
      <c r="B13" s="439"/>
      <c r="C13" s="440"/>
      <c r="D13" s="447"/>
      <c r="E13" s="222"/>
    </row>
    <row r="14" spans="1:5" x14ac:dyDescent="0.35">
      <c r="A14" s="220"/>
      <c r="B14" s="439"/>
      <c r="C14" s="440"/>
      <c r="D14" s="447"/>
      <c r="E14" s="222"/>
    </row>
    <row r="15" spans="1:5" x14ac:dyDescent="0.35">
      <c r="A15" s="220"/>
      <c r="B15" s="439"/>
      <c r="C15" s="440"/>
      <c r="D15" s="447"/>
      <c r="E15" s="222"/>
    </row>
    <row r="16" spans="1:5" x14ac:dyDescent="0.35">
      <c r="A16" s="220"/>
      <c r="B16" s="439"/>
      <c r="C16" s="440"/>
      <c r="D16" s="447"/>
      <c r="E16" s="222"/>
    </row>
    <row r="17" spans="1:5" x14ac:dyDescent="0.35">
      <c r="A17" s="220"/>
      <c r="B17" s="439"/>
      <c r="C17" s="440"/>
      <c r="D17" s="447"/>
      <c r="E17" s="222"/>
    </row>
    <row r="18" spans="1:5" x14ac:dyDescent="0.35">
      <c r="A18" s="220"/>
      <c r="B18" s="439"/>
      <c r="C18" s="440"/>
      <c r="D18" s="447"/>
      <c r="E18" s="222"/>
    </row>
    <row r="19" spans="1:5" x14ac:dyDescent="0.35">
      <c r="A19" s="220"/>
      <c r="B19" s="439"/>
      <c r="C19" s="440"/>
      <c r="D19" s="447"/>
      <c r="E19" s="222"/>
    </row>
    <row r="20" spans="1:5" x14ac:dyDescent="0.35">
      <c r="A20" s="220"/>
      <c r="B20" s="439"/>
      <c r="C20" s="440"/>
      <c r="D20" s="447"/>
      <c r="E20" s="222"/>
    </row>
    <row r="21" spans="1:5" x14ac:dyDescent="0.35">
      <c r="A21" s="220"/>
      <c r="B21" s="439"/>
      <c r="C21" s="440"/>
      <c r="D21" s="447"/>
      <c r="E21" s="222"/>
    </row>
  </sheetData>
  <sheetProtection algorithmName="SHA-512" hashValue="o54sgDYpO2ugxIi08kdjH3M1f73kg2wDGz2Z4Y13K1NOZ86u1fvd0zxjWdTDKiGoGoTSggltxRE+ujRwNsTrmw==" saltValue="FpNPyrCjgjjzzdAFzl5DPA==" spinCount="100000" sheet="1"/>
  <mergeCells count="18">
    <mergeCell ref="B3:C3"/>
    <mergeCell ref="B9:D9"/>
    <mergeCell ref="A4:E4"/>
    <mergeCell ref="B6:D6"/>
    <mergeCell ref="B7:D7"/>
    <mergeCell ref="B8:D8"/>
    <mergeCell ref="B21:D21"/>
    <mergeCell ref="B10:D10"/>
    <mergeCell ref="B11:D11"/>
    <mergeCell ref="B12:D12"/>
    <mergeCell ref="B13:D13"/>
    <mergeCell ref="B14:D14"/>
    <mergeCell ref="B15:D15"/>
    <mergeCell ref="B16:D16"/>
    <mergeCell ref="B17:D17"/>
    <mergeCell ref="B18:D18"/>
    <mergeCell ref="B19:D19"/>
    <mergeCell ref="B20:D20"/>
  </mergeCells>
  <printOptions horizontalCentered="1"/>
  <pageMargins left="0.59055118110236227" right="0.19685039370078741" top="0.59055118110236227" bottom="0.39370078740157483" header="0" footer="0.19685039370078741"/>
  <pageSetup paperSize="9" scale="75" firstPageNumber="0" orientation="landscape" r:id="rId1"/>
  <headerFooter alignWithMargins="0">
    <oddFooter>&amp;R&amp;"Arial,Standard"&amp;9Seite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76BB2"/>
  </sheetPr>
  <dimension ref="A1:I22"/>
  <sheetViews>
    <sheetView showGridLines="0" view="pageBreakPreview" zoomScaleNormal="90" zoomScaleSheetLayoutView="100" workbookViewId="0">
      <selection activeCell="H8" sqref="H8"/>
    </sheetView>
  </sheetViews>
  <sheetFormatPr baseColWidth="10" defaultColWidth="11.46484375" defaultRowHeight="13.5" x14ac:dyDescent="0.45"/>
  <cols>
    <col min="1" max="1" width="17.53125" style="124" customWidth="1"/>
    <col min="2" max="2" width="23.53125" style="124" customWidth="1"/>
    <col min="3" max="3" width="45.46484375" style="124" customWidth="1"/>
    <col min="4" max="4" width="16.796875" style="124" customWidth="1"/>
    <col min="5" max="5" width="19" style="124" customWidth="1"/>
    <col min="6" max="16384" width="11.46484375" style="124"/>
  </cols>
  <sheetData>
    <row r="1" spans="1:9" s="5" customFormat="1" ht="20.65" x14ac:dyDescent="0.4">
      <c r="A1" s="22" t="str">
        <f>'Inhaltsverz. u allg Hin.   '!A1</f>
        <v>Vergabe Unterhaltsreinigung</v>
      </c>
      <c r="B1" s="23"/>
      <c r="C1" s="23"/>
      <c r="D1" s="24"/>
      <c r="E1" s="25"/>
    </row>
    <row r="2" spans="1:9" s="5" customFormat="1" ht="13.15" x14ac:dyDescent="0.35">
      <c r="A2" s="26"/>
      <c r="B2" s="55"/>
      <c r="C2" s="55"/>
      <c r="D2" s="55"/>
      <c r="E2" s="120"/>
    </row>
    <row r="3" spans="1:9" s="9" customFormat="1" ht="26.25" x14ac:dyDescent="0.4">
      <c r="A3" s="318" t="s">
        <v>109</v>
      </c>
      <c r="B3" s="418" t="str">
        <f>'Inhaltsverz. u allg Hin.   '!B3</f>
        <v>Bayerische Staatskanzlei</v>
      </c>
      <c r="C3" s="418"/>
      <c r="D3" s="323" t="str">
        <f>'Inhaltsverz. u allg Hin.   '!D3</f>
        <v>Vergabenummer/   Aktenzeichen:</v>
      </c>
      <c r="E3" s="407" t="str">
        <f>'Inhaltsverz. u allg Hin.   '!E3</f>
        <v>2026EJ000009
B II 3 – 1140 – 1 –159</v>
      </c>
    </row>
    <row r="4" spans="1:9" s="5" customFormat="1" ht="31.5" customHeight="1" x14ac:dyDescent="0.35">
      <c r="A4" s="458" t="s">
        <v>254</v>
      </c>
      <c r="B4" s="459"/>
      <c r="C4" s="459"/>
      <c r="D4" s="459"/>
      <c r="E4" s="460"/>
    </row>
    <row r="5" spans="1:9" s="126" customFormat="1" ht="15" customHeight="1" x14ac:dyDescent="0.4">
      <c r="A5" s="121"/>
      <c r="B5" s="122"/>
      <c r="C5" s="123"/>
      <c r="D5" s="123"/>
      <c r="E5" s="125"/>
      <c r="I5" s="3"/>
    </row>
    <row r="6" spans="1:9" s="126" customFormat="1" ht="27" customHeight="1" x14ac:dyDescent="0.45">
      <c r="A6" s="454" t="s">
        <v>190</v>
      </c>
      <c r="B6" s="454"/>
      <c r="C6" s="454"/>
      <c r="D6" s="454"/>
      <c r="E6" s="454"/>
    </row>
    <row r="7" spans="1:9" s="126" customFormat="1" ht="15" customHeight="1" x14ac:dyDescent="0.45">
      <c r="A7" s="121"/>
      <c r="B7" s="122"/>
      <c r="C7" s="123"/>
      <c r="D7" s="123"/>
      <c r="E7" s="125"/>
    </row>
    <row r="8" spans="1:9" s="126" customFormat="1" ht="83.25" customHeight="1" x14ac:dyDescent="0.45">
      <c r="A8" s="454" t="s">
        <v>191</v>
      </c>
      <c r="B8" s="454"/>
      <c r="C8" s="454"/>
      <c r="D8" s="454"/>
      <c r="E8" s="454"/>
    </row>
    <row r="9" spans="1:9" s="126" customFormat="1" ht="15" customHeight="1" x14ac:dyDescent="0.45">
      <c r="A9" s="127"/>
      <c r="B9" s="122"/>
      <c r="C9" s="123"/>
      <c r="D9" s="123"/>
      <c r="E9" s="125"/>
    </row>
    <row r="10" spans="1:9" s="126" customFormat="1" ht="27" customHeight="1" x14ac:dyDescent="0.45">
      <c r="A10" s="454" t="s">
        <v>192</v>
      </c>
      <c r="B10" s="454"/>
      <c r="C10" s="454"/>
      <c r="D10" s="454"/>
      <c r="E10" s="454"/>
    </row>
    <row r="12" spans="1:9" ht="71" customHeight="1" x14ac:dyDescent="0.45">
      <c r="A12" s="456" t="s">
        <v>296</v>
      </c>
      <c r="B12" s="457"/>
      <c r="C12" s="457"/>
      <c r="D12" s="457"/>
      <c r="E12" s="457"/>
    </row>
    <row r="13" spans="1:9" x14ac:dyDescent="0.45">
      <c r="A13" s="331"/>
      <c r="B13" s="331"/>
      <c r="C13" s="331"/>
      <c r="D13" s="331"/>
      <c r="E13" s="331"/>
    </row>
    <row r="14" spans="1:9" ht="109.5" customHeight="1" x14ac:dyDescent="0.45">
      <c r="A14" s="452" t="s">
        <v>297</v>
      </c>
      <c r="B14" s="453"/>
      <c r="C14" s="453"/>
      <c r="D14" s="453"/>
      <c r="E14" s="453"/>
    </row>
    <row r="16" spans="1:9" ht="73.5" customHeight="1" x14ac:dyDescent="0.45">
      <c r="A16" s="454" t="s">
        <v>193</v>
      </c>
      <c r="B16" s="454"/>
      <c r="C16" s="454"/>
      <c r="D16" s="454"/>
      <c r="E16" s="454"/>
    </row>
    <row r="18" spans="1:5" ht="40.5" customHeight="1" x14ac:dyDescent="0.45">
      <c r="A18" s="454" t="s">
        <v>194</v>
      </c>
      <c r="B18" s="454"/>
      <c r="C18" s="454"/>
      <c r="D18" s="454"/>
      <c r="E18" s="454"/>
    </row>
    <row r="20" spans="1:5" ht="27" customHeight="1" x14ac:dyDescent="0.45">
      <c r="A20" s="454" t="s">
        <v>195</v>
      </c>
      <c r="B20" s="454"/>
      <c r="C20" s="454"/>
      <c r="D20" s="454"/>
      <c r="E20" s="454"/>
    </row>
    <row r="22" spans="1:5" ht="57" customHeight="1" x14ac:dyDescent="0.45">
      <c r="A22" s="455" t="s">
        <v>196</v>
      </c>
      <c r="B22" s="454"/>
      <c r="C22" s="454"/>
      <c r="D22" s="454"/>
      <c r="E22" s="454"/>
    </row>
  </sheetData>
  <sheetProtection algorithmName="SHA-512" hashValue="Z6HyYLvPYqH7M+CmarEunaDISykHGXp68qiqgysGJcI4Qe/TMV4uecDbocfqhccP7R0SNtKLvlissT19Nd6d+A==" saltValue="caenmV+caS3jRyNr4dxlfQ==" spinCount="100000" sheet="1" selectLockedCells="1" selectUnlockedCells="1"/>
  <mergeCells count="11">
    <mergeCell ref="B3:C3"/>
    <mergeCell ref="A12:E12"/>
    <mergeCell ref="A4:E4"/>
    <mergeCell ref="A6:E6"/>
    <mergeCell ref="A8:E8"/>
    <mergeCell ref="A10:E10"/>
    <mergeCell ref="A14:E14"/>
    <mergeCell ref="A16:E16"/>
    <mergeCell ref="A18:E18"/>
    <mergeCell ref="A20:E20"/>
    <mergeCell ref="A22:E22"/>
  </mergeCells>
  <printOptions horizontalCentered="1"/>
  <pageMargins left="0.59055118110236227" right="0.19685039370078741" top="0.59055118110236227" bottom="0.39370078740157483" header="0" footer="0.19685039370078741"/>
  <pageSetup paperSize="9" scale="75" firstPageNumber="0" orientation="portrait" r:id="rId1"/>
  <headerFooter alignWithMargins="0">
    <oddFooter>&amp;R&amp;"Arial,Standard"&amp;9Seite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76BB2"/>
  </sheetPr>
  <dimension ref="A1:F12"/>
  <sheetViews>
    <sheetView view="pageBreakPreview" zoomScale="90" zoomScaleNormal="100" zoomScaleSheetLayoutView="90" workbookViewId="0">
      <selection activeCell="E7" sqref="E7:F12"/>
    </sheetView>
  </sheetViews>
  <sheetFormatPr baseColWidth="10" defaultColWidth="11.46484375" defaultRowHeight="14.25" x14ac:dyDescent="0.45"/>
  <cols>
    <col min="1" max="1" width="29.19921875" style="134" customWidth="1"/>
    <col min="2" max="2" width="23.46484375" style="134" customWidth="1"/>
    <col min="3" max="3" width="29.53125" style="134" customWidth="1"/>
    <col min="4" max="4" width="26.9296875" style="134" customWidth="1"/>
    <col min="5" max="6" width="20.53125" style="134" customWidth="1"/>
    <col min="7" max="16384" width="11.46484375" style="134"/>
  </cols>
  <sheetData>
    <row r="1" spans="1:6" s="124" customFormat="1" ht="27" customHeight="1" x14ac:dyDescent="0.35">
      <c r="A1" s="22" t="str">
        <f>'Inhaltsverz. u allg Hin.   '!A1</f>
        <v>Vergabe Unterhaltsreinigung</v>
      </c>
      <c r="B1" s="23"/>
      <c r="C1" s="23"/>
      <c r="D1" s="23"/>
      <c r="E1" s="24"/>
      <c r="F1" s="24"/>
    </row>
    <row r="2" spans="1:6" s="124" customFormat="1" ht="13.5" x14ac:dyDescent="0.4">
      <c r="A2" s="252"/>
      <c r="B2" s="24"/>
      <c r="C2" s="24"/>
      <c r="D2" s="24"/>
      <c r="E2" s="24"/>
      <c r="F2" s="24"/>
    </row>
    <row r="3" spans="1:6" s="124" customFormat="1" ht="26.25" x14ac:dyDescent="0.45">
      <c r="A3" s="318" t="s">
        <v>109</v>
      </c>
      <c r="B3" s="418" t="str">
        <f>'Inhaltsverz. u allg Hin.   '!B3</f>
        <v>Bayerische Staatskanzlei</v>
      </c>
      <c r="C3" s="418"/>
      <c r="D3" s="418"/>
      <c r="E3" s="323" t="str">
        <f>'Inhaltsverz. u allg Hin.   '!D3</f>
        <v>Vergabenummer/   Aktenzeichen:</v>
      </c>
      <c r="F3" s="404" t="str">
        <f>'Inhaltsverz. u allg Hin.   '!E3</f>
        <v>2026EJ000009
B II 3 – 1140 – 1 –159</v>
      </c>
    </row>
    <row r="4" spans="1:6" ht="15" customHeight="1" x14ac:dyDescent="0.45">
      <c r="A4" s="417" t="s">
        <v>255</v>
      </c>
      <c r="B4" s="417"/>
      <c r="C4" s="417"/>
      <c r="D4" s="417"/>
      <c r="E4" s="417"/>
      <c r="F4" s="417"/>
    </row>
    <row r="5" spans="1:6" x14ac:dyDescent="0.45">
      <c r="A5" s="137"/>
      <c r="B5" s="137"/>
      <c r="C5" s="137"/>
      <c r="D5" s="137"/>
      <c r="E5" s="137"/>
      <c r="F5" s="174"/>
    </row>
    <row r="6" spans="1:6" ht="97.5" customHeight="1" x14ac:dyDescent="0.45">
      <c r="A6" s="212" t="s">
        <v>20</v>
      </c>
      <c r="B6" s="212" t="s">
        <v>163</v>
      </c>
      <c r="C6" s="213" t="s">
        <v>164</v>
      </c>
      <c r="D6" s="213" t="s">
        <v>309</v>
      </c>
      <c r="E6" s="449" t="s">
        <v>1036</v>
      </c>
      <c r="F6" s="450"/>
    </row>
    <row r="7" spans="1:6" ht="22.5" customHeight="1" x14ac:dyDescent="0.45">
      <c r="A7" s="349" t="s">
        <v>298</v>
      </c>
      <c r="B7" s="461" t="s">
        <v>299</v>
      </c>
      <c r="C7" s="461"/>
      <c r="D7" s="461" t="s">
        <v>300</v>
      </c>
      <c r="E7" s="468">
        <v>13135</v>
      </c>
      <c r="F7" s="468"/>
    </row>
    <row r="8" spans="1:6" ht="22.5" customHeight="1" x14ac:dyDescent="0.45">
      <c r="A8" s="349" t="s">
        <v>301</v>
      </c>
      <c r="B8" s="462"/>
      <c r="C8" s="464"/>
      <c r="D8" s="462"/>
      <c r="E8" s="468"/>
      <c r="F8" s="468"/>
    </row>
    <row r="9" spans="1:6" ht="22.5" customHeight="1" x14ac:dyDescent="0.45">
      <c r="A9" s="349" t="s">
        <v>302</v>
      </c>
      <c r="B9" s="462"/>
      <c r="C9" s="464"/>
      <c r="D9" s="462"/>
      <c r="E9" s="469"/>
      <c r="F9" s="469"/>
    </row>
    <row r="10" spans="1:6" ht="22.5" customHeight="1" x14ac:dyDescent="0.45">
      <c r="A10" s="349" t="s">
        <v>303</v>
      </c>
      <c r="B10" s="463"/>
      <c r="C10" s="464"/>
      <c r="D10" s="462"/>
      <c r="E10" s="469"/>
      <c r="F10" s="469"/>
    </row>
    <row r="11" spans="1:6" ht="30.5" customHeight="1" x14ac:dyDescent="0.45">
      <c r="A11" s="349" t="s">
        <v>304</v>
      </c>
      <c r="B11" s="350" t="s">
        <v>305</v>
      </c>
      <c r="C11" s="465"/>
      <c r="D11" s="466"/>
      <c r="E11" s="469"/>
      <c r="F11" s="469"/>
    </row>
    <row r="12" spans="1:6" ht="158" customHeight="1" x14ac:dyDescent="0.45">
      <c r="A12" s="349" t="s">
        <v>306</v>
      </c>
      <c r="B12" s="350" t="s">
        <v>307</v>
      </c>
      <c r="C12" s="351" t="s">
        <v>308</v>
      </c>
      <c r="D12" s="467"/>
      <c r="E12" s="469"/>
      <c r="F12" s="469"/>
    </row>
  </sheetData>
  <sheetProtection algorithmName="SHA-512" hashValue="ipcKdsNNRgMjglE4IhfY0pDuF9dmAjR1HppbyjM4IpZgc/rYCcBfEpRozxsn8JMpNtPx7WBERthv8K65jfdX0A==" saltValue="Fef+cT9MGHoxZlaEyrOXzA==" spinCount="100000" sheet="1" objects="1" scenarios="1"/>
  <mergeCells count="7">
    <mergeCell ref="A4:F4"/>
    <mergeCell ref="E6:F6"/>
    <mergeCell ref="B3:D3"/>
    <mergeCell ref="B7:B10"/>
    <mergeCell ref="C7:C11"/>
    <mergeCell ref="D7:D12"/>
    <mergeCell ref="E7:F12"/>
  </mergeCells>
  <pageMargins left="0.70866141732283472" right="0.70866141732283472" top="0.78740157480314965" bottom="0.78740157480314965" header="0.31496062992125984" footer="0.31496062992125984"/>
  <pageSetup paperSize="9" scale="75" orientation="landscape" r:id="rId1"/>
  <headerFooter>
    <oddFooter>&amp;R&amp;"Arial,Standard"&amp;9Seite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376BB2"/>
  </sheetPr>
  <dimension ref="A1:K90"/>
  <sheetViews>
    <sheetView showGridLines="0" view="pageBreakPreview" zoomScaleNormal="100" zoomScaleSheetLayoutView="100" workbookViewId="0">
      <selection activeCell="A3" sqref="A3:XFD3"/>
    </sheetView>
  </sheetViews>
  <sheetFormatPr baseColWidth="10" defaultColWidth="11.46484375" defaultRowHeight="13.5" x14ac:dyDescent="0.35"/>
  <cols>
    <col min="1" max="1" width="48.53125" style="211" customWidth="1"/>
    <col min="2" max="2" width="75.46484375" style="211" customWidth="1"/>
    <col min="3" max="3" width="6.796875" style="211" customWidth="1"/>
    <col min="4" max="11" width="11.19921875" style="205" customWidth="1"/>
    <col min="12" max="16384" width="11.46484375" style="128"/>
  </cols>
  <sheetData>
    <row r="1" spans="1:11" ht="28.5" customHeight="1" x14ac:dyDescent="0.4">
      <c r="A1" s="15" t="str">
        <f>'Inhaltsverz. u allg Hin.   '!A1</f>
        <v>Vergabe Unterhaltsreinigung</v>
      </c>
      <c r="B1" s="16"/>
      <c r="C1" s="16"/>
      <c r="D1" s="16"/>
      <c r="E1" s="17"/>
      <c r="F1" s="17"/>
      <c r="G1" s="17"/>
      <c r="H1" s="17"/>
      <c r="I1" s="19"/>
      <c r="J1" s="19"/>
      <c r="K1" s="19"/>
    </row>
    <row r="2" spans="1:11" ht="13.9" x14ac:dyDescent="0.4">
      <c r="A2" s="253"/>
      <c r="B2" s="17"/>
      <c r="C2" s="17"/>
      <c r="D2" s="17"/>
      <c r="E2" s="17"/>
      <c r="F2" s="17"/>
      <c r="G2" s="17"/>
      <c r="H2" s="17"/>
      <c r="I2" s="17"/>
      <c r="J2" s="17"/>
      <c r="K2" s="19"/>
    </row>
    <row r="3" spans="1:11" ht="26.35" customHeight="1" x14ac:dyDescent="0.35">
      <c r="A3" s="318" t="s">
        <v>109</v>
      </c>
      <c r="B3" s="319" t="str">
        <f>'Inhaltsverz. u allg Hin.   '!B3</f>
        <v>Bayerische Staatskanzlei</v>
      </c>
      <c r="C3" s="421" t="str">
        <f>'Inhaltsverz. u allg Hin.   '!D3</f>
        <v>Vergabenummer/   Aktenzeichen:</v>
      </c>
      <c r="D3" s="485"/>
      <c r="E3" s="485"/>
      <c r="F3" s="486"/>
      <c r="G3" s="487" t="str">
        <f>'Inhaltsverz. u allg Hin.   '!E3</f>
        <v>2026EJ000009
B II 3 – 1140 – 1 –159</v>
      </c>
      <c r="H3" s="488"/>
      <c r="I3" s="488"/>
      <c r="J3" s="489"/>
      <c r="K3" s="490"/>
    </row>
    <row r="4" spans="1:11" ht="15" customHeight="1" x14ac:dyDescent="0.35">
      <c r="A4" s="491" t="s">
        <v>256</v>
      </c>
      <c r="B4" s="491"/>
      <c r="C4" s="491"/>
      <c r="D4" s="491"/>
      <c r="E4" s="491"/>
      <c r="F4" s="491"/>
      <c r="G4" s="491"/>
      <c r="H4" s="491"/>
      <c r="I4" s="491"/>
      <c r="J4" s="491"/>
      <c r="K4" s="491"/>
    </row>
    <row r="5" spans="1:11" ht="6.75" customHeight="1" thickBot="1" x14ac:dyDescent="0.4">
      <c r="A5" s="206"/>
      <c r="B5" s="206"/>
      <c r="C5" s="206"/>
      <c r="D5" s="206"/>
      <c r="E5" s="206"/>
      <c r="F5" s="206"/>
      <c r="G5" s="206"/>
      <c r="H5" s="206"/>
      <c r="I5" s="206"/>
      <c r="J5" s="206"/>
      <c r="K5" s="143"/>
    </row>
    <row r="6" spans="1:11" s="209" customFormat="1" ht="15.75" customHeight="1" thickBot="1" x14ac:dyDescent="0.45">
      <c r="A6" s="207" t="s">
        <v>20</v>
      </c>
      <c r="B6" s="207" t="s">
        <v>21</v>
      </c>
      <c r="C6" s="208"/>
      <c r="D6" s="492" t="s">
        <v>64</v>
      </c>
      <c r="E6" s="493"/>
      <c r="F6" s="493"/>
      <c r="G6" s="493"/>
      <c r="H6" s="493"/>
      <c r="I6" s="493"/>
      <c r="J6" s="493"/>
      <c r="K6" s="493"/>
    </row>
    <row r="7" spans="1:11" ht="16.5" customHeight="1" thickBot="1" x14ac:dyDescent="0.4">
      <c r="A7" s="472"/>
      <c r="B7" s="473"/>
      <c r="C7" s="482" t="s">
        <v>173</v>
      </c>
      <c r="D7" s="478" t="s">
        <v>310</v>
      </c>
      <c r="E7" s="480" t="s">
        <v>311</v>
      </c>
      <c r="F7" s="480" t="s">
        <v>312</v>
      </c>
      <c r="G7" s="480" t="s">
        <v>313</v>
      </c>
      <c r="H7" s="480" t="s">
        <v>203</v>
      </c>
      <c r="I7" s="480" t="s">
        <v>314</v>
      </c>
      <c r="J7" s="476" t="s">
        <v>315</v>
      </c>
      <c r="K7" s="484" t="s">
        <v>316</v>
      </c>
    </row>
    <row r="8" spans="1:11" ht="133.5" customHeight="1" thickBot="1" x14ac:dyDescent="0.4">
      <c r="A8" s="474"/>
      <c r="B8" s="475"/>
      <c r="C8" s="483"/>
      <c r="D8" s="479"/>
      <c r="E8" s="481"/>
      <c r="F8" s="481"/>
      <c r="G8" s="481"/>
      <c r="H8" s="481"/>
      <c r="I8" s="481"/>
      <c r="J8" s="477"/>
      <c r="K8" s="484"/>
    </row>
    <row r="9" spans="1:11" ht="13.9" thickBot="1" x14ac:dyDescent="0.4">
      <c r="A9" s="242" t="s">
        <v>22</v>
      </c>
      <c r="B9" s="251"/>
      <c r="C9" s="247"/>
      <c r="D9" s="243"/>
      <c r="E9" s="243"/>
      <c r="F9" s="243"/>
      <c r="G9" s="243"/>
      <c r="H9" s="243"/>
      <c r="I9" s="243"/>
      <c r="J9" s="243"/>
      <c r="K9" s="210"/>
    </row>
    <row r="10" spans="1:11" ht="34.9" x14ac:dyDescent="0.35">
      <c r="A10" s="287" t="s">
        <v>317</v>
      </c>
      <c r="B10" s="288" t="s">
        <v>318</v>
      </c>
      <c r="C10" s="307">
        <v>8</v>
      </c>
      <c r="D10" s="289" t="s">
        <v>319</v>
      </c>
      <c r="E10" s="289" t="s">
        <v>319</v>
      </c>
      <c r="F10" s="289" t="s">
        <v>319</v>
      </c>
      <c r="G10" s="289" t="s">
        <v>319</v>
      </c>
      <c r="H10" s="289" t="s">
        <v>24</v>
      </c>
      <c r="I10" s="289" t="s">
        <v>319</v>
      </c>
      <c r="J10" s="354" t="s">
        <v>23</v>
      </c>
      <c r="K10" s="267" t="s">
        <v>23</v>
      </c>
    </row>
    <row r="11" spans="1:11" ht="23.25" x14ac:dyDescent="0.35">
      <c r="A11" s="287" t="s">
        <v>320</v>
      </c>
      <c r="B11" s="288" t="s">
        <v>321</v>
      </c>
      <c r="C11" s="307">
        <v>8</v>
      </c>
      <c r="D11" s="267" t="s">
        <v>24</v>
      </c>
      <c r="E11" s="267" t="s">
        <v>24</v>
      </c>
      <c r="F11" s="267" t="s">
        <v>24</v>
      </c>
      <c r="G11" s="289" t="s">
        <v>319</v>
      </c>
      <c r="H11" s="267" t="s">
        <v>24</v>
      </c>
      <c r="I11" s="267" t="s">
        <v>24</v>
      </c>
      <c r="J11" s="355" t="s">
        <v>24</v>
      </c>
      <c r="K11" s="267" t="s">
        <v>23</v>
      </c>
    </row>
    <row r="12" spans="1:11" x14ac:dyDescent="0.35">
      <c r="A12" s="290" t="s">
        <v>94</v>
      </c>
      <c r="B12" s="291" t="s">
        <v>86</v>
      </c>
      <c r="C12" s="307">
        <v>8</v>
      </c>
      <c r="D12" s="267" t="s">
        <v>24</v>
      </c>
      <c r="E12" s="267" t="s">
        <v>24</v>
      </c>
      <c r="F12" s="267" t="s">
        <v>24</v>
      </c>
      <c r="G12" s="267" t="s">
        <v>24</v>
      </c>
      <c r="H12" s="267" t="s">
        <v>25</v>
      </c>
      <c r="I12" s="267" t="s">
        <v>24</v>
      </c>
      <c r="J12" s="355" t="s">
        <v>24</v>
      </c>
      <c r="K12" s="267" t="s">
        <v>24</v>
      </c>
    </row>
    <row r="13" spans="1:11" x14ac:dyDescent="0.35">
      <c r="A13" s="290" t="s">
        <v>94</v>
      </c>
      <c r="B13" s="291" t="s">
        <v>65</v>
      </c>
      <c r="C13" s="307">
        <v>8</v>
      </c>
      <c r="D13" s="267" t="s">
        <v>24</v>
      </c>
      <c r="E13" s="267" t="s">
        <v>24</v>
      </c>
      <c r="F13" s="267" t="s">
        <v>24</v>
      </c>
      <c r="G13" s="267" t="s">
        <v>24</v>
      </c>
      <c r="H13" s="267" t="s">
        <v>225</v>
      </c>
      <c r="I13" s="292" t="s">
        <v>24</v>
      </c>
      <c r="J13" s="355" t="s">
        <v>24</v>
      </c>
      <c r="K13" s="267" t="s">
        <v>24</v>
      </c>
    </row>
    <row r="14" spans="1:11" x14ac:dyDescent="0.35">
      <c r="A14" s="293" t="s">
        <v>66</v>
      </c>
      <c r="B14" s="291" t="s">
        <v>67</v>
      </c>
      <c r="C14" s="307">
        <v>8</v>
      </c>
      <c r="D14" s="267" t="s">
        <v>25</v>
      </c>
      <c r="E14" s="267" t="s">
        <v>25</v>
      </c>
      <c r="F14" s="267" t="s">
        <v>25</v>
      </c>
      <c r="G14" s="267" t="s">
        <v>25</v>
      </c>
      <c r="H14" s="267" t="s">
        <v>25</v>
      </c>
      <c r="I14" s="267" t="s">
        <v>25</v>
      </c>
      <c r="J14" s="355" t="s">
        <v>23</v>
      </c>
      <c r="K14" s="267" t="s">
        <v>24</v>
      </c>
    </row>
    <row r="15" spans="1:11" x14ac:dyDescent="0.35">
      <c r="A15" s="293" t="s">
        <v>322</v>
      </c>
      <c r="B15" s="291" t="s">
        <v>67</v>
      </c>
      <c r="C15" s="307">
        <v>8</v>
      </c>
      <c r="D15" s="267" t="s">
        <v>25</v>
      </c>
      <c r="E15" s="267" t="s">
        <v>25</v>
      </c>
      <c r="F15" s="267" t="s">
        <v>24</v>
      </c>
      <c r="G15" s="267" t="s">
        <v>25</v>
      </c>
      <c r="H15" s="267" t="s">
        <v>25</v>
      </c>
      <c r="I15" s="267" t="s">
        <v>25</v>
      </c>
      <c r="J15" s="355" t="s">
        <v>24</v>
      </c>
      <c r="K15" s="267" t="s">
        <v>24</v>
      </c>
    </row>
    <row r="16" spans="1:11" x14ac:dyDescent="0.35">
      <c r="A16" s="290" t="s">
        <v>90</v>
      </c>
      <c r="B16" s="294" t="s">
        <v>217</v>
      </c>
      <c r="C16" s="307">
        <v>8</v>
      </c>
      <c r="D16" s="267" t="s">
        <v>24</v>
      </c>
      <c r="E16" s="267" t="s">
        <v>24</v>
      </c>
      <c r="F16" s="267" t="s">
        <v>225</v>
      </c>
      <c r="G16" s="267" t="s">
        <v>225</v>
      </c>
      <c r="H16" s="267" t="s">
        <v>225</v>
      </c>
      <c r="I16" s="267" t="s">
        <v>225</v>
      </c>
      <c r="J16" s="267" t="s">
        <v>23</v>
      </c>
      <c r="K16" s="267" t="s">
        <v>24</v>
      </c>
    </row>
    <row r="17" spans="1:11" ht="23.25" x14ac:dyDescent="0.35">
      <c r="A17" s="290" t="s">
        <v>87</v>
      </c>
      <c r="B17" s="291" t="s">
        <v>218</v>
      </c>
      <c r="C17" s="307">
        <v>8</v>
      </c>
      <c r="D17" s="267" t="s">
        <v>323</v>
      </c>
      <c r="E17" s="267" t="s">
        <v>323</v>
      </c>
      <c r="F17" s="267" t="s">
        <v>225</v>
      </c>
      <c r="G17" s="267" t="s">
        <v>323</v>
      </c>
      <c r="H17" s="267" t="s">
        <v>24</v>
      </c>
      <c r="I17" s="267" t="s">
        <v>225</v>
      </c>
      <c r="J17" s="355" t="s">
        <v>228</v>
      </c>
      <c r="K17" s="267" t="s">
        <v>24</v>
      </c>
    </row>
    <row r="18" spans="1:11" ht="34.9" x14ac:dyDescent="0.35">
      <c r="A18" s="290" t="s">
        <v>324</v>
      </c>
      <c r="B18" s="294" t="s">
        <v>67</v>
      </c>
      <c r="C18" s="307">
        <v>8</v>
      </c>
      <c r="D18" s="267" t="s">
        <v>225</v>
      </c>
      <c r="E18" s="267" t="s">
        <v>225</v>
      </c>
      <c r="F18" s="267" t="s">
        <v>225</v>
      </c>
      <c r="G18" s="267" t="s">
        <v>225</v>
      </c>
      <c r="H18" s="267" t="s">
        <v>225</v>
      </c>
      <c r="I18" s="267" t="s">
        <v>225</v>
      </c>
      <c r="J18" s="355" t="s">
        <v>228</v>
      </c>
      <c r="K18" s="267" t="s">
        <v>23</v>
      </c>
    </row>
    <row r="19" spans="1:11" x14ac:dyDescent="0.35">
      <c r="A19" s="290" t="s">
        <v>325</v>
      </c>
      <c r="B19" s="291" t="s">
        <v>326</v>
      </c>
      <c r="C19" s="307">
        <v>10</v>
      </c>
      <c r="D19" s="267" t="s">
        <v>24</v>
      </c>
      <c r="E19" s="267" t="s">
        <v>24</v>
      </c>
      <c r="F19" s="292" t="s">
        <v>24</v>
      </c>
      <c r="G19" s="292" t="s">
        <v>24</v>
      </c>
      <c r="H19" s="267" t="s">
        <v>23</v>
      </c>
      <c r="I19" s="267" t="s">
        <v>23</v>
      </c>
      <c r="J19" s="356" t="s">
        <v>24</v>
      </c>
      <c r="K19" s="267" t="s">
        <v>24</v>
      </c>
    </row>
    <row r="20" spans="1:11" x14ac:dyDescent="0.35">
      <c r="A20" s="293" t="s">
        <v>327</v>
      </c>
      <c r="B20" s="291" t="s">
        <v>98</v>
      </c>
      <c r="C20" s="307">
        <v>6</v>
      </c>
      <c r="D20" s="267" t="s">
        <v>225</v>
      </c>
      <c r="E20" s="267" t="s">
        <v>225</v>
      </c>
      <c r="F20" s="267" t="s">
        <v>25</v>
      </c>
      <c r="G20" s="267" t="s">
        <v>225</v>
      </c>
      <c r="H20" s="292" t="s">
        <v>24</v>
      </c>
      <c r="I20" s="267" t="s">
        <v>225</v>
      </c>
      <c r="J20" s="356" t="s">
        <v>24</v>
      </c>
      <c r="K20" s="267" t="s">
        <v>24</v>
      </c>
    </row>
    <row r="21" spans="1:11" ht="34.9" x14ac:dyDescent="0.35">
      <c r="A21" s="290" t="s">
        <v>68</v>
      </c>
      <c r="B21" s="291" t="s">
        <v>328</v>
      </c>
      <c r="C21" s="308">
        <v>12</v>
      </c>
      <c r="D21" s="267" t="s">
        <v>24</v>
      </c>
      <c r="E21" s="267" t="s">
        <v>24</v>
      </c>
      <c r="F21" s="267" t="s">
        <v>24</v>
      </c>
      <c r="G21" s="267" t="s">
        <v>23</v>
      </c>
      <c r="H21" s="267" t="s">
        <v>24</v>
      </c>
      <c r="I21" s="267" t="s">
        <v>24</v>
      </c>
      <c r="J21" s="355" t="s">
        <v>24</v>
      </c>
      <c r="K21" s="267" t="s">
        <v>23</v>
      </c>
    </row>
    <row r="22" spans="1:11" x14ac:dyDescent="0.35">
      <c r="A22" s="290" t="s">
        <v>329</v>
      </c>
      <c r="B22" s="291" t="s">
        <v>330</v>
      </c>
      <c r="C22" s="308">
        <v>12</v>
      </c>
      <c r="D22" s="267" t="s">
        <v>24</v>
      </c>
      <c r="E22" s="267" t="s">
        <v>24</v>
      </c>
      <c r="F22" s="267" t="s">
        <v>23</v>
      </c>
      <c r="G22" s="267" t="s">
        <v>24</v>
      </c>
      <c r="H22" s="267" t="s">
        <v>24</v>
      </c>
      <c r="I22" s="267" t="s">
        <v>24</v>
      </c>
      <c r="J22" s="355" t="s">
        <v>24</v>
      </c>
      <c r="K22" s="267"/>
    </row>
    <row r="23" spans="1:11" ht="34.9" x14ac:dyDescent="0.35">
      <c r="A23" s="290" t="s">
        <v>93</v>
      </c>
      <c r="B23" s="295" t="s">
        <v>331</v>
      </c>
      <c r="C23" s="308">
        <v>8</v>
      </c>
      <c r="D23" s="267" t="s">
        <v>319</v>
      </c>
      <c r="E23" s="267" t="s">
        <v>319</v>
      </c>
      <c r="F23" s="267" t="s">
        <v>24</v>
      </c>
      <c r="G23" s="267" t="s">
        <v>319</v>
      </c>
      <c r="H23" s="267" t="s">
        <v>24</v>
      </c>
      <c r="I23" s="267" t="s">
        <v>24</v>
      </c>
      <c r="J23" s="355" t="s">
        <v>23</v>
      </c>
      <c r="K23" s="267" t="s">
        <v>23</v>
      </c>
    </row>
    <row r="24" spans="1:11" ht="23.25" x14ac:dyDescent="0.35">
      <c r="A24" s="296" t="s">
        <v>332</v>
      </c>
      <c r="B24" s="291" t="s">
        <v>69</v>
      </c>
      <c r="C24" s="308">
        <v>8</v>
      </c>
      <c r="D24" s="267" t="s">
        <v>25</v>
      </c>
      <c r="E24" s="267" t="s">
        <v>25</v>
      </c>
      <c r="F24" s="267" t="s">
        <v>23</v>
      </c>
      <c r="G24" s="267" t="s">
        <v>23</v>
      </c>
      <c r="H24" s="267" t="s">
        <v>24</v>
      </c>
      <c r="I24" s="267" t="s">
        <v>23</v>
      </c>
      <c r="J24" s="355" t="s">
        <v>24</v>
      </c>
      <c r="K24" s="267" t="s">
        <v>23</v>
      </c>
    </row>
    <row r="25" spans="1:11" ht="23.25" x14ac:dyDescent="0.35">
      <c r="A25" s="296" t="s">
        <v>332</v>
      </c>
      <c r="B25" s="291" t="s">
        <v>333</v>
      </c>
      <c r="C25" s="308">
        <v>8</v>
      </c>
      <c r="D25" s="289" t="s">
        <v>228</v>
      </c>
      <c r="E25" s="289" t="s">
        <v>228</v>
      </c>
      <c r="F25" s="289" t="s">
        <v>228</v>
      </c>
      <c r="G25" s="289" t="s">
        <v>228</v>
      </c>
      <c r="H25" s="267" t="s">
        <v>24</v>
      </c>
      <c r="I25" s="289" t="s">
        <v>228</v>
      </c>
      <c r="J25" s="354" t="s">
        <v>228</v>
      </c>
      <c r="K25" s="267" t="s">
        <v>24</v>
      </c>
    </row>
    <row r="26" spans="1:11" x14ac:dyDescent="0.35">
      <c r="A26" s="296" t="s">
        <v>334</v>
      </c>
      <c r="B26" s="297" t="s">
        <v>26</v>
      </c>
      <c r="C26" s="308">
        <v>8</v>
      </c>
      <c r="D26" s="267" t="s">
        <v>24</v>
      </c>
      <c r="E26" s="267" t="s">
        <v>24</v>
      </c>
      <c r="F26" s="267" t="s">
        <v>24</v>
      </c>
      <c r="G26" s="267" t="s">
        <v>24</v>
      </c>
      <c r="H26" s="267" t="s">
        <v>24</v>
      </c>
      <c r="I26" s="267" t="s">
        <v>23</v>
      </c>
      <c r="J26" s="355" t="s">
        <v>24</v>
      </c>
      <c r="K26" s="267" t="s">
        <v>23</v>
      </c>
    </row>
    <row r="27" spans="1:11" x14ac:dyDescent="0.35">
      <c r="A27" s="290" t="s">
        <v>219</v>
      </c>
      <c r="B27" s="297" t="s">
        <v>335</v>
      </c>
      <c r="C27" s="308">
        <v>8</v>
      </c>
      <c r="D27" s="267" t="s">
        <v>25</v>
      </c>
      <c r="E27" s="267" t="s">
        <v>25</v>
      </c>
      <c r="F27" s="292" t="s">
        <v>25</v>
      </c>
      <c r="G27" s="267" t="s">
        <v>23</v>
      </c>
      <c r="H27" s="267" t="s">
        <v>24</v>
      </c>
      <c r="I27" s="267" t="s">
        <v>25</v>
      </c>
      <c r="J27" s="355" t="s">
        <v>24</v>
      </c>
      <c r="K27" s="267" t="s">
        <v>23</v>
      </c>
    </row>
    <row r="28" spans="1:11" x14ac:dyDescent="0.35">
      <c r="A28" s="290" t="s">
        <v>219</v>
      </c>
      <c r="B28" s="291" t="s">
        <v>336</v>
      </c>
      <c r="C28" s="308">
        <v>8</v>
      </c>
      <c r="D28" s="289" t="s">
        <v>228</v>
      </c>
      <c r="E28" s="289" t="s">
        <v>228</v>
      </c>
      <c r="F28" s="289" t="s">
        <v>228</v>
      </c>
      <c r="G28" s="289" t="s">
        <v>228</v>
      </c>
      <c r="H28" s="267" t="s">
        <v>24</v>
      </c>
      <c r="I28" s="267" t="s">
        <v>228</v>
      </c>
      <c r="J28" s="355" t="s">
        <v>24</v>
      </c>
      <c r="K28" s="267" t="s">
        <v>24</v>
      </c>
    </row>
    <row r="29" spans="1:11" ht="23.25" x14ac:dyDescent="0.35">
      <c r="A29" s="296" t="s">
        <v>220</v>
      </c>
      <c r="B29" s="297" t="s">
        <v>335</v>
      </c>
      <c r="C29" s="308">
        <v>8</v>
      </c>
      <c r="D29" s="267" t="s">
        <v>25</v>
      </c>
      <c r="E29" s="267" t="s">
        <v>25</v>
      </c>
      <c r="F29" s="267" t="s">
        <v>24</v>
      </c>
      <c r="G29" s="267" t="s">
        <v>23</v>
      </c>
      <c r="H29" s="267" t="s">
        <v>24</v>
      </c>
      <c r="I29" s="267" t="s">
        <v>25</v>
      </c>
      <c r="J29" s="355" t="s">
        <v>24</v>
      </c>
      <c r="K29" s="267" t="s">
        <v>23</v>
      </c>
    </row>
    <row r="30" spans="1:11" ht="23.25" x14ac:dyDescent="0.35">
      <c r="A30" s="296" t="s">
        <v>220</v>
      </c>
      <c r="B30" s="291" t="s">
        <v>337</v>
      </c>
      <c r="C30" s="308">
        <v>8</v>
      </c>
      <c r="D30" s="289" t="s">
        <v>226</v>
      </c>
      <c r="E30" s="289" t="s">
        <v>226</v>
      </c>
      <c r="F30" s="289" t="s">
        <v>24</v>
      </c>
      <c r="G30" s="289" t="s">
        <v>226</v>
      </c>
      <c r="H30" s="267"/>
      <c r="I30" s="292" t="s">
        <v>226</v>
      </c>
      <c r="J30" s="355" t="s">
        <v>24</v>
      </c>
      <c r="K30" s="267"/>
    </row>
    <row r="31" spans="1:11" x14ac:dyDescent="0.35">
      <c r="A31" s="293" t="s">
        <v>112</v>
      </c>
      <c r="B31" s="297" t="s">
        <v>70</v>
      </c>
      <c r="C31" s="308">
        <v>8</v>
      </c>
      <c r="D31" s="267" t="s">
        <v>25</v>
      </c>
      <c r="E31" s="267" t="s">
        <v>25</v>
      </c>
      <c r="F31" s="267" t="s">
        <v>24</v>
      </c>
      <c r="G31" s="267" t="s">
        <v>24</v>
      </c>
      <c r="H31" s="267" t="s">
        <v>24</v>
      </c>
      <c r="I31" s="267" t="s">
        <v>24</v>
      </c>
      <c r="J31" s="355" t="s">
        <v>24</v>
      </c>
      <c r="K31" s="267" t="s">
        <v>23</v>
      </c>
    </row>
    <row r="32" spans="1:11" x14ac:dyDescent="0.35">
      <c r="A32" s="293" t="s">
        <v>112</v>
      </c>
      <c r="B32" s="291" t="s">
        <v>338</v>
      </c>
      <c r="C32" s="308">
        <v>8</v>
      </c>
      <c r="D32" s="289" t="s">
        <v>228</v>
      </c>
      <c r="E32" s="267" t="s">
        <v>228</v>
      </c>
      <c r="F32" s="267" t="s">
        <v>24</v>
      </c>
      <c r="G32" s="289" t="s">
        <v>24</v>
      </c>
      <c r="H32" s="292" t="s">
        <v>24</v>
      </c>
      <c r="I32" s="267" t="s">
        <v>24</v>
      </c>
      <c r="J32" s="355" t="s">
        <v>24</v>
      </c>
      <c r="K32" s="267" t="s">
        <v>24</v>
      </c>
    </row>
    <row r="33" spans="1:11" x14ac:dyDescent="0.35">
      <c r="A33" s="295" t="s">
        <v>339</v>
      </c>
      <c r="B33" s="297" t="s">
        <v>70</v>
      </c>
      <c r="C33" s="308">
        <v>8</v>
      </c>
      <c r="D33" s="267" t="s">
        <v>25</v>
      </c>
      <c r="E33" s="267" t="s">
        <v>25</v>
      </c>
      <c r="F33" s="267" t="s">
        <v>24</v>
      </c>
      <c r="G33" s="267" t="s">
        <v>24</v>
      </c>
      <c r="H33" s="267" t="s">
        <v>24</v>
      </c>
      <c r="I33" s="267" t="s">
        <v>24</v>
      </c>
      <c r="J33" s="355" t="s">
        <v>24</v>
      </c>
      <c r="K33" s="267" t="s">
        <v>23</v>
      </c>
    </row>
    <row r="34" spans="1:11" x14ac:dyDescent="0.35">
      <c r="A34" s="295" t="s">
        <v>339</v>
      </c>
      <c r="B34" s="291" t="s">
        <v>26</v>
      </c>
      <c r="C34" s="308">
        <v>8</v>
      </c>
      <c r="D34" s="289" t="s">
        <v>228</v>
      </c>
      <c r="E34" s="267" t="s">
        <v>228</v>
      </c>
      <c r="F34" s="267" t="s">
        <v>24</v>
      </c>
      <c r="G34" s="289" t="s">
        <v>24</v>
      </c>
      <c r="H34" s="267" t="s">
        <v>24</v>
      </c>
      <c r="I34" s="267" t="s">
        <v>24</v>
      </c>
      <c r="J34" s="355" t="s">
        <v>24</v>
      </c>
      <c r="K34" s="267" t="s">
        <v>24</v>
      </c>
    </row>
    <row r="35" spans="1:11" x14ac:dyDescent="0.35">
      <c r="A35" s="290" t="s">
        <v>340</v>
      </c>
      <c r="B35" s="291" t="s">
        <v>341</v>
      </c>
      <c r="C35" s="308">
        <v>8</v>
      </c>
      <c r="D35" s="289" t="s">
        <v>226</v>
      </c>
      <c r="E35" s="289" t="s">
        <v>226</v>
      </c>
      <c r="F35" s="267" t="s">
        <v>225</v>
      </c>
      <c r="G35" s="267" t="s">
        <v>226</v>
      </c>
      <c r="H35" s="267" t="s">
        <v>226</v>
      </c>
      <c r="I35" s="267" t="s">
        <v>226</v>
      </c>
      <c r="J35" s="355" t="s">
        <v>24</v>
      </c>
      <c r="K35" s="267" t="s">
        <v>23</v>
      </c>
    </row>
    <row r="36" spans="1:11" x14ac:dyDescent="0.35">
      <c r="A36" s="290" t="s">
        <v>342</v>
      </c>
      <c r="B36" s="291" t="s">
        <v>71</v>
      </c>
      <c r="C36" s="308">
        <v>8</v>
      </c>
      <c r="D36" s="267" t="s">
        <v>25</v>
      </c>
      <c r="E36" s="267" t="s">
        <v>25</v>
      </c>
      <c r="F36" s="267" t="s">
        <v>25</v>
      </c>
      <c r="G36" s="267" t="s">
        <v>25</v>
      </c>
      <c r="H36" s="267" t="s">
        <v>25</v>
      </c>
      <c r="I36" s="267" t="s">
        <v>25</v>
      </c>
      <c r="J36" s="355" t="s">
        <v>23</v>
      </c>
      <c r="K36" s="267" t="s">
        <v>23</v>
      </c>
    </row>
    <row r="37" spans="1:11" x14ac:dyDescent="0.35">
      <c r="A37" s="290" t="s">
        <v>72</v>
      </c>
      <c r="B37" s="291" t="s">
        <v>343</v>
      </c>
      <c r="C37" s="308">
        <v>8</v>
      </c>
      <c r="D37" s="267" t="s">
        <v>344</v>
      </c>
      <c r="E37" s="267" t="s">
        <v>25</v>
      </c>
      <c r="F37" s="267" t="s">
        <v>24</v>
      </c>
      <c r="G37" s="267" t="s">
        <v>24</v>
      </c>
      <c r="H37" s="267" t="s">
        <v>24</v>
      </c>
      <c r="I37" s="267" t="s">
        <v>24</v>
      </c>
      <c r="J37" s="355" t="s">
        <v>24</v>
      </c>
      <c r="K37" s="267" t="s">
        <v>24</v>
      </c>
    </row>
    <row r="38" spans="1:11" x14ac:dyDescent="0.35">
      <c r="A38" s="290" t="s">
        <v>345</v>
      </c>
      <c r="B38" s="291" t="s">
        <v>26</v>
      </c>
      <c r="C38" s="308">
        <v>8</v>
      </c>
      <c r="D38" s="267" t="s">
        <v>225</v>
      </c>
      <c r="E38" s="292" t="s">
        <v>225</v>
      </c>
      <c r="F38" s="267" t="s">
        <v>24</v>
      </c>
      <c r="G38" s="267" t="s">
        <v>24</v>
      </c>
      <c r="H38" s="267" t="s">
        <v>23</v>
      </c>
      <c r="I38" s="267" t="s">
        <v>23</v>
      </c>
      <c r="J38" s="355" t="s">
        <v>23</v>
      </c>
      <c r="K38" s="267" t="s">
        <v>23</v>
      </c>
    </row>
    <row r="39" spans="1:11" ht="15.75" customHeight="1" x14ac:dyDescent="0.35">
      <c r="A39" s="290" t="s">
        <v>73</v>
      </c>
      <c r="B39" s="294" t="s">
        <v>346</v>
      </c>
      <c r="C39" s="308">
        <v>10</v>
      </c>
      <c r="D39" s="267" t="s">
        <v>25</v>
      </c>
      <c r="E39" s="267" t="s">
        <v>25</v>
      </c>
      <c r="F39" s="267" t="s">
        <v>24</v>
      </c>
      <c r="G39" s="267" t="s">
        <v>24</v>
      </c>
      <c r="H39" s="267" t="s">
        <v>24</v>
      </c>
      <c r="I39" s="267" t="s">
        <v>23</v>
      </c>
      <c r="J39" s="355" t="s">
        <v>24</v>
      </c>
      <c r="K39" s="267" t="s">
        <v>23</v>
      </c>
    </row>
    <row r="40" spans="1:11" x14ac:dyDescent="0.35">
      <c r="A40" s="298" t="s">
        <v>347</v>
      </c>
      <c r="B40" s="291" t="s">
        <v>113</v>
      </c>
      <c r="C40" s="308">
        <v>10</v>
      </c>
      <c r="D40" s="267" t="s">
        <v>25</v>
      </c>
      <c r="E40" s="267" t="s">
        <v>25</v>
      </c>
      <c r="F40" s="267" t="s">
        <v>24</v>
      </c>
      <c r="G40" s="267" t="s">
        <v>23</v>
      </c>
      <c r="H40" s="267" t="s">
        <v>24</v>
      </c>
      <c r="I40" s="267" t="s">
        <v>23</v>
      </c>
      <c r="J40" s="355" t="s">
        <v>24</v>
      </c>
      <c r="K40" s="267" t="s">
        <v>23</v>
      </c>
    </row>
    <row r="41" spans="1:11" ht="23.25" x14ac:dyDescent="0.35">
      <c r="A41" s="298" t="s">
        <v>347</v>
      </c>
      <c r="B41" s="291" t="s">
        <v>348</v>
      </c>
      <c r="C41" s="308">
        <v>10</v>
      </c>
      <c r="D41" s="267" t="s">
        <v>323</v>
      </c>
      <c r="E41" s="267" t="s">
        <v>323</v>
      </c>
      <c r="F41" s="289" t="s">
        <v>24</v>
      </c>
      <c r="G41" s="267" t="s">
        <v>323</v>
      </c>
      <c r="H41" s="267" t="s">
        <v>24</v>
      </c>
      <c r="I41" s="267" t="s">
        <v>323</v>
      </c>
      <c r="J41" s="354" t="s">
        <v>24</v>
      </c>
      <c r="K41" s="267" t="s">
        <v>24</v>
      </c>
    </row>
    <row r="42" spans="1:11" x14ac:dyDescent="0.35">
      <c r="A42" s="299" t="s">
        <v>349</v>
      </c>
      <c r="B42" s="297" t="s">
        <v>89</v>
      </c>
      <c r="C42" s="309">
        <v>8</v>
      </c>
      <c r="D42" s="267" t="s">
        <v>24</v>
      </c>
      <c r="E42" s="267" t="s">
        <v>24</v>
      </c>
      <c r="F42" s="267" t="s">
        <v>24</v>
      </c>
      <c r="G42" s="267" t="s">
        <v>25</v>
      </c>
      <c r="H42" s="267" t="s">
        <v>24</v>
      </c>
      <c r="I42" s="267" t="s">
        <v>24</v>
      </c>
      <c r="J42" s="355" t="s">
        <v>24</v>
      </c>
      <c r="K42" s="267" t="s">
        <v>23</v>
      </c>
    </row>
    <row r="43" spans="1:11" x14ac:dyDescent="0.35">
      <c r="A43" s="299" t="s">
        <v>349</v>
      </c>
      <c r="B43" s="294" t="s">
        <v>26</v>
      </c>
      <c r="C43" s="308">
        <v>8</v>
      </c>
      <c r="D43" s="267" t="s">
        <v>24</v>
      </c>
      <c r="E43" s="267" t="s">
        <v>24</v>
      </c>
      <c r="F43" s="267" t="s">
        <v>24</v>
      </c>
      <c r="G43" s="289" t="s">
        <v>226</v>
      </c>
      <c r="H43" s="289" t="s">
        <v>24</v>
      </c>
      <c r="I43" s="267" t="s">
        <v>24</v>
      </c>
      <c r="J43" s="355" t="s">
        <v>24</v>
      </c>
      <c r="K43" s="267" t="s">
        <v>24</v>
      </c>
    </row>
    <row r="44" spans="1:11" ht="23.25" x14ac:dyDescent="0.35">
      <c r="A44" s="298" t="s">
        <v>350</v>
      </c>
      <c r="B44" s="297" t="s">
        <v>351</v>
      </c>
      <c r="C44" s="309">
        <v>8</v>
      </c>
      <c r="D44" s="267" t="s">
        <v>23</v>
      </c>
      <c r="E44" s="267" t="s">
        <v>23</v>
      </c>
      <c r="F44" s="267" t="s">
        <v>23</v>
      </c>
      <c r="G44" s="267" t="s">
        <v>23</v>
      </c>
      <c r="H44" s="267" t="s">
        <v>23</v>
      </c>
      <c r="I44" s="267" t="s">
        <v>23</v>
      </c>
      <c r="J44" s="355" t="s">
        <v>23</v>
      </c>
      <c r="K44" s="267" t="s">
        <v>23</v>
      </c>
    </row>
    <row r="45" spans="1:11" ht="23.25" x14ac:dyDescent="0.35">
      <c r="A45" s="298" t="s">
        <v>350</v>
      </c>
      <c r="B45" s="291" t="s">
        <v>352</v>
      </c>
      <c r="C45" s="308">
        <v>8</v>
      </c>
      <c r="D45" s="289" t="s">
        <v>226</v>
      </c>
      <c r="E45" s="289" t="s">
        <v>226</v>
      </c>
      <c r="F45" s="289" t="s">
        <v>226</v>
      </c>
      <c r="G45" s="289" t="s">
        <v>226</v>
      </c>
      <c r="H45" s="289" t="s">
        <v>226</v>
      </c>
      <c r="I45" s="289" t="s">
        <v>226</v>
      </c>
      <c r="J45" s="354" t="s">
        <v>226</v>
      </c>
      <c r="K45" s="267" t="s">
        <v>24</v>
      </c>
    </row>
    <row r="46" spans="1:11" ht="23.25" x14ac:dyDescent="0.35">
      <c r="A46" s="290" t="s">
        <v>353</v>
      </c>
      <c r="B46" s="291" t="s">
        <v>218</v>
      </c>
      <c r="C46" s="308">
        <v>6</v>
      </c>
      <c r="D46" s="267" t="s">
        <v>323</v>
      </c>
      <c r="E46" s="267" t="s">
        <v>323</v>
      </c>
      <c r="F46" s="267" t="s">
        <v>225</v>
      </c>
      <c r="G46" s="267" t="s">
        <v>323</v>
      </c>
      <c r="H46" s="267" t="s">
        <v>24</v>
      </c>
      <c r="I46" s="267" t="s">
        <v>225</v>
      </c>
      <c r="J46" s="355" t="s">
        <v>24</v>
      </c>
      <c r="K46" s="267" t="s">
        <v>24</v>
      </c>
    </row>
    <row r="47" spans="1:11" ht="13.9" thickBot="1" x14ac:dyDescent="0.4">
      <c r="A47" s="300" t="s">
        <v>201</v>
      </c>
      <c r="B47" s="297" t="s">
        <v>354</v>
      </c>
      <c r="C47" s="309">
        <v>8</v>
      </c>
      <c r="D47" s="267" t="s">
        <v>355</v>
      </c>
      <c r="E47" s="267" t="s">
        <v>355</v>
      </c>
      <c r="F47" s="301" t="s">
        <v>23</v>
      </c>
      <c r="G47" s="267" t="s">
        <v>355</v>
      </c>
      <c r="H47" s="267" t="s">
        <v>355</v>
      </c>
      <c r="I47" s="267" t="s">
        <v>355</v>
      </c>
      <c r="J47" s="357" t="s">
        <v>23</v>
      </c>
      <c r="K47" s="267" t="s">
        <v>23</v>
      </c>
    </row>
    <row r="48" spans="1:11" ht="13.9" thickBot="1" x14ac:dyDescent="0.4">
      <c r="A48" s="242" t="s">
        <v>74</v>
      </c>
      <c r="B48" s="244"/>
      <c r="C48" s="245"/>
      <c r="D48" s="246"/>
      <c r="E48" s="246"/>
      <c r="F48" s="246"/>
      <c r="G48" s="246"/>
      <c r="H48" s="246"/>
      <c r="I48" s="246"/>
      <c r="J48" s="246"/>
      <c r="K48" s="246"/>
    </row>
    <row r="49" spans="1:11" ht="14.25" customHeight="1" x14ac:dyDescent="0.35">
      <c r="A49" s="287" t="s">
        <v>75</v>
      </c>
      <c r="B49" s="302" t="s">
        <v>76</v>
      </c>
      <c r="C49" s="307">
        <v>12</v>
      </c>
      <c r="D49" s="289" t="s">
        <v>23</v>
      </c>
      <c r="E49" s="289" t="s">
        <v>23</v>
      </c>
      <c r="F49" s="289" t="s">
        <v>23</v>
      </c>
      <c r="G49" s="289" t="s">
        <v>23</v>
      </c>
      <c r="H49" s="289" t="s">
        <v>24</v>
      </c>
      <c r="I49" s="289" t="s">
        <v>24</v>
      </c>
      <c r="J49" s="354" t="s">
        <v>24</v>
      </c>
      <c r="K49" s="267" t="s">
        <v>23</v>
      </c>
    </row>
    <row r="50" spans="1:11" x14ac:dyDescent="0.35">
      <c r="A50" s="290" t="s">
        <v>356</v>
      </c>
      <c r="B50" s="294" t="s">
        <v>221</v>
      </c>
      <c r="C50" s="308">
        <v>12</v>
      </c>
      <c r="D50" s="267" t="s">
        <v>24</v>
      </c>
      <c r="E50" s="292" t="s">
        <v>24</v>
      </c>
      <c r="F50" s="267" t="s">
        <v>23</v>
      </c>
      <c r="G50" s="267" t="s">
        <v>24</v>
      </c>
      <c r="H50" s="267" t="s">
        <v>24</v>
      </c>
      <c r="I50" s="267" t="s">
        <v>24</v>
      </c>
      <c r="J50" s="355" t="s">
        <v>24</v>
      </c>
      <c r="K50" s="267" t="s">
        <v>23</v>
      </c>
    </row>
    <row r="51" spans="1:11" ht="23.25" x14ac:dyDescent="0.35">
      <c r="A51" s="290" t="s">
        <v>357</v>
      </c>
      <c r="B51" s="291" t="s">
        <v>358</v>
      </c>
      <c r="C51" s="308">
        <v>12</v>
      </c>
      <c r="D51" s="267" t="s">
        <v>24</v>
      </c>
      <c r="E51" s="292" t="s">
        <v>24</v>
      </c>
      <c r="F51" s="267" t="s">
        <v>23</v>
      </c>
      <c r="G51" s="267" t="s">
        <v>24</v>
      </c>
      <c r="H51" s="267" t="s">
        <v>24</v>
      </c>
      <c r="I51" s="267" t="s">
        <v>24</v>
      </c>
      <c r="J51" s="355" t="s">
        <v>24</v>
      </c>
      <c r="K51" s="267" t="s">
        <v>23</v>
      </c>
    </row>
    <row r="52" spans="1:11" x14ac:dyDescent="0.35">
      <c r="A52" s="290" t="s">
        <v>77</v>
      </c>
      <c r="B52" s="294" t="s">
        <v>221</v>
      </c>
      <c r="C52" s="308">
        <v>12</v>
      </c>
      <c r="D52" s="267" t="s">
        <v>24</v>
      </c>
      <c r="E52" s="267" t="s">
        <v>24</v>
      </c>
      <c r="F52" s="267" t="s">
        <v>227</v>
      </c>
      <c r="G52" s="267" t="s">
        <v>227</v>
      </c>
      <c r="H52" s="267" t="s">
        <v>24</v>
      </c>
      <c r="I52" s="267" t="s">
        <v>24</v>
      </c>
      <c r="J52" s="355" t="s">
        <v>24</v>
      </c>
      <c r="K52" s="267" t="s">
        <v>23</v>
      </c>
    </row>
    <row r="53" spans="1:11" x14ac:dyDescent="0.35">
      <c r="A53" s="290" t="s">
        <v>88</v>
      </c>
      <c r="B53" s="294" t="s">
        <v>78</v>
      </c>
      <c r="C53" s="308">
        <v>12</v>
      </c>
      <c r="D53" s="267" t="s">
        <v>24</v>
      </c>
      <c r="E53" s="267" t="s">
        <v>24</v>
      </c>
      <c r="F53" s="267" t="s">
        <v>23</v>
      </c>
      <c r="G53" s="267" t="s">
        <v>23</v>
      </c>
      <c r="H53" s="267" t="s">
        <v>24</v>
      </c>
      <c r="I53" s="267" t="s">
        <v>24</v>
      </c>
      <c r="J53" s="355" t="s">
        <v>24</v>
      </c>
      <c r="K53" s="267" t="s">
        <v>23</v>
      </c>
    </row>
    <row r="54" spans="1:11" x14ac:dyDescent="0.35">
      <c r="A54" s="290" t="s">
        <v>202</v>
      </c>
      <c r="B54" s="294" t="s">
        <v>78</v>
      </c>
      <c r="C54" s="308">
        <v>12</v>
      </c>
      <c r="D54" s="267" t="s">
        <v>24</v>
      </c>
      <c r="E54" s="267" t="s">
        <v>24</v>
      </c>
      <c r="F54" s="267" t="s">
        <v>23</v>
      </c>
      <c r="G54" s="267" t="s">
        <v>24</v>
      </c>
      <c r="H54" s="267" t="s">
        <v>24</v>
      </c>
      <c r="I54" s="267" t="s">
        <v>24</v>
      </c>
      <c r="J54" s="355" t="s">
        <v>24</v>
      </c>
      <c r="K54" s="267" t="s">
        <v>23</v>
      </c>
    </row>
    <row r="55" spans="1:11" x14ac:dyDescent="0.35">
      <c r="A55" s="290" t="s">
        <v>359</v>
      </c>
      <c r="B55" s="294" t="s">
        <v>78</v>
      </c>
      <c r="C55" s="308">
        <v>12</v>
      </c>
      <c r="D55" s="267" t="s">
        <v>23</v>
      </c>
      <c r="E55" s="267" t="s">
        <v>23</v>
      </c>
      <c r="F55" s="267" t="s">
        <v>23</v>
      </c>
      <c r="G55" s="267" t="s">
        <v>23</v>
      </c>
      <c r="H55" s="267" t="s">
        <v>24</v>
      </c>
      <c r="I55" s="267" t="s">
        <v>24</v>
      </c>
      <c r="J55" s="355" t="s">
        <v>24</v>
      </c>
      <c r="K55" s="267" t="s">
        <v>23</v>
      </c>
    </row>
    <row r="56" spans="1:11" x14ac:dyDescent="0.35">
      <c r="A56" s="290" t="s">
        <v>360</v>
      </c>
      <c r="B56" s="294" t="s">
        <v>361</v>
      </c>
      <c r="C56" s="308">
        <v>12</v>
      </c>
      <c r="D56" s="267" t="s">
        <v>23</v>
      </c>
      <c r="E56" s="267" t="s">
        <v>23</v>
      </c>
      <c r="F56" s="267" t="s">
        <v>23</v>
      </c>
      <c r="G56" s="267" t="s">
        <v>23</v>
      </c>
      <c r="H56" s="267" t="s">
        <v>24</v>
      </c>
      <c r="I56" s="267" t="s">
        <v>24</v>
      </c>
      <c r="J56" s="355" t="s">
        <v>24</v>
      </c>
      <c r="K56" s="267" t="s">
        <v>23</v>
      </c>
    </row>
    <row r="57" spans="1:11" x14ac:dyDescent="0.35">
      <c r="A57" s="290" t="s">
        <v>27</v>
      </c>
      <c r="B57" s="294" t="s">
        <v>95</v>
      </c>
      <c r="C57" s="308">
        <v>12</v>
      </c>
      <c r="D57" s="267" t="s">
        <v>23</v>
      </c>
      <c r="E57" s="267" t="s">
        <v>23</v>
      </c>
      <c r="F57" s="267" t="s">
        <v>23</v>
      </c>
      <c r="G57" s="267" t="s">
        <v>23</v>
      </c>
      <c r="H57" s="267" t="s">
        <v>24</v>
      </c>
      <c r="I57" s="267" t="s">
        <v>24</v>
      </c>
      <c r="J57" s="355" t="s">
        <v>24</v>
      </c>
      <c r="K57" s="267" t="s">
        <v>23</v>
      </c>
    </row>
    <row r="58" spans="1:11" x14ac:dyDescent="0.35">
      <c r="A58" s="290" t="s">
        <v>362</v>
      </c>
      <c r="B58" s="294" t="s">
        <v>96</v>
      </c>
      <c r="C58" s="308">
        <v>12</v>
      </c>
      <c r="D58" s="267" t="s">
        <v>23</v>
      </c>
      <c r="E58" s="267" t="s">
        <v>23</v>
      </c>
      <c r="F58" s="267" t="s">
        <v>23</v>
      </c>
      <c r="G58" s="267" t="s">
        <v>23</v>
      </c>
      <c r="H58" s="267" t="s">
        <v>24</v>
      </c>
      <c r="I58" s="267" t="s">
        <v>24</v>
      </c>
      <c r="J58" s="355" t="s">
        <v>24</v>
      </c>
      <c r="K58" s="267" t="s">
        <v>23</v>
      </c>
    </row>
    <row r="59" spans="1:11" x14ac:dyDescent="0.35">
      <c r="A59" s="290" t="s">
        <v>79</v>
      </c>
      <c r="B59" s="294" t="s">
        <v>78</v>
      </c>
      <c r="C59" s="308">
        <v>12</v>
      </c>
      <c r="D59" s="267" t="s">
        <v>24</v>
      </c>
      <c r="E59" s="267" t="s">
        <v>24</v>
      </c>
      <c r="F59" s="267" t="s">
        <v>23</v>
      </c>
      <c r="G59" s="267" t="s">
        <v>24</v>
      </c>
      <c r="H59" s="267" t="s">
        <v>24</v>
      </c>
      <c r="I59" s="267" t="s">
        <v>24</v>
      </c>
      <c r="J59" s="355" t="s">
        <v>24</v>
      </c>
      <c r="K59" s="267" t="s">
        <v>23</v>
      </c>
    </row>
    <row r="60" spans="1:11" ht="23.25" x14ac:dyDescent="0.35">
      <c r="A60" s="290" t="s">
        <v>363</v>
      </c>
      <c r="B60" s="294" t="s">
        <v>364</v>
      </c>
      <c r="C60" s="308">
        <v>12</v>
      </c>
      <c r="D60" s="267" t="s">
        <v>24</v>
      </c>
      <c r="E60" s="267" t="s">
        <v>24</v>
      </c>
      <c r="F60" s="267" t="s">
        <v>23</v>
      </c>
      <c r="G60" s="267" t="s">
        <v>24</v>
      </c>
      <c r="H60" s="267" t="s">
        <v>24</v>
      </c>
      <c r="I60" s="267" t="s">
        <v>24</v>
      </c>
      <c r="J60" s="355" t="s">
        <v>24</v>
      </c>
      <c r="K60" s="267" t="s">
        <v>23</v>
      </c>
    </row>
    <row r="61" spans="1:11" ht="13.9" thickBot="1" x14ac:dyDescent="0.4">
      <c r="A61" s="300" t="s">
        <v>365</v>
      </c>
      <c r="B61" s="303" t="s">
        <v>366</v>
      </c>
      <c r="C61" s="309">
        <v>12</v>
      </c>
      <c r="D61" s="304" t="s">
        <v>24</v>
      </c>
      <c r="E61" s="304" t="s">
        <v>24</v>
      </c>
      <c r="F61" s="304" t="s">
        <v>23</v>
      </c>
      <c r="G61" s="304" t="s">
        <v>24</v>
      </c>
      <c r="H61" s="304" t="s">
        <v>24</v>
      </c>
      <c r="I61" s="304" t="s">
        <v>24</v>
      </c>
      <c r="J61" s="358" t="s">
        <v>24</v>
      </c>
      <c r="K61" s="267" t="s">
        <v>23</v>
      </c>
    </row>
    <row r="62" spans="1:11" ht="13.9" thickBot="1" x14ac:dyDescent="0.4">
      <c r="A62" s="242" t="s">
        <v>28</v>
      </c>
      <c r="B62" s="244"/>
      <c r="C62" s="245"/>
      <c r="D62" s="246"/>
      <c r="E62" s="246"/>
      <c r="F62" s="246"/>
      <c r="G62" s="246"/>
      <c r="H62" s="246"/>
      <c r="I62" s="246"/>
      <c r="J62" s="246"/>
      <c r="K62" s="246"/>
    </row>
    <row r="63" spans="1:11" ht="34.9" x14ac:dyDescent="0.35">
      <c r="A63" s="287" t="s">
        <v>367</v>
      </c>
      <c r="B63" s="305" t="s">
        <v>236</v>
      </c>
      <c r="C63" s="311">
        <v>14</v>
      </c>
      <c r="D63" s="289" t="s">
        <v>23</v>
      </c>
      <c r="E63" s="289" t="s">
        <v>23</v>
      </c>
      <c r="F63" s="289" t="s">
        <v>23</v>
      </c>
      <c r="G63" s="289" t="s">
        <v>23</v>
      </c>
      <c r="H63" s="289" t="s">
        <v>23</v>
      </c>
      <c r="I63" s="289" t="s">
        <v>23</v>
      </c>
      <c r="J63" s="354" t="s">
        <v>23</v>
      </c>
      <c r="K63" s="267" t="s">
        <v>23</v>
      </c>
    </row>
    <row r="64" spans="1:11" ht="34.9" x14ac:dyDescent="0.35">
      <c r="A64" s="287" t="s">
        <v>367</v>
      </c>
      <c r="B64" s="294" t="s">
        <v>102</v>
      </c>
      <c r="C64" s="308">
        <v>14</v>
      </c>
      <c r="D64" s="267" t="s">
        <v>24</v>
      </c>
      <c r="E64" s="267" t="s">
        <v>24</v>
      </c>
      <c r="F64" s="267" t="s">
        <v>24</v>
      </c>
      <c r="G64" s="267" t="s">
        <v>24</v>
      </c>
      <c r="H64" s="267" t="s">
        <v>24</v>
      </c>
      <c r="I64" s="267" t="s">
        <v>323</v>
      </c>
      <c r="J64" s="355" t="s">
        <v>24</v>
      </c>
      <c r="K64" s="267" t="s">
        <v>24</v>
      </c>
    </row>
    <row r="65" spans="1:11" ht="34.9" x14ac:dyDescent="0.35">
      <c r="A65" s="287" t="s">
        <v>368</v>
      </c>
      <c r="B65" s="294" t="s">
        <v>373</v>
      </c>
      <c r="C65" s="308">
        <v>14</v>
      </c>
      <c r="D65" s="267" t="s">
        <v>24</v>
      </c>
      <c r="E65" s="267" t="s">
        <v>24</v>
      </c>
      <c r="F65" s="267" t="s">
        <v>323</v>
      </c>
      <c r="G65" s="267" t="s">
        <v>24</v>
      </c>
      <c r="H65" s="267" t="s">
        <v>24</v>
      </c>
      <c r="I65" s="267" t="s">
        <v>24</v>
      </c>
      <c r="J65" s="355" t="s">
        <v>24</v>
      </c>
      <c r="K65" s="267" t="s">
        <v>24</v>
      </c>
    </row>
    <row r="66" spans="1:11" x14ac:dyDescent="0.35">
      <c r="A66" s="290" t="s">
        <v>166</v>
      </c>
      <c r="B66" s="291" t="s">
        <v>374</v>
      </c>
      <c r="C66" s="308">
        <v>14</v>
      </c>
      <c r="D66" s="267" t="s">
        <v>24</v>
      </c>
      <c r="E66" s="267" t="s">
        <v>24</v>
      </c>
      <c r="F66" s="267" t="s">
        <v>23</v>
      </c>
      <c r="G66" s="267" t="s">
        <v>24</v>
      </c>
      <c r="H66" s="267" t="s">
        <v>24</v>
      </c>
      <c r="I66" s="267" t="s">
        <v>24</v>
      </c>
      <c r="J66" s="355" t="s">
        <v>24</v>
      </c>
      <c r="K66" s="267" t="s">
        <v>23</v>
      </c>
    </row>
    <row r="67" spans="1:11" ht="23.25" x14ac:dyDescent="0.35">
      <c r="A67" s="290" t="s">
        <v>369</v>
      </c>
      <c r="B67" s="294" t="s">
        <v>114</v>
      </c>
      <c r="C67" s="308">
        <v>14</v>
      </c>
      <c r="D67" s="267" t="s">
        <v>23</v>
      </c>
      <c r="E67" s="267" t="s">
        <v>23</v>
      </c>
      <c r="F67" s="267" t="s">
        <v>23</v>
      </c>
      <c r="G67" s="267" t="s">
        <v>23</v>
      </c>
      <c r="H67" s="267" t="s">
        <v>24</v>
      </c>
      <c r="I67" s="267" t="s">
        <v>23</v>
      </c>
      <c r="J67" s="355" t="s">
        <v>23</v>
      </c>
      <c r="K67" s="267" t="s">
        <v>23</v>
      </c>
    </row>
    <row r="68" spans="1:11" ht="23.25" x14ac:dyDescent="0.35">
      <c r="A68" s="290" t="s">
        <v>370</v>
      </c>
      <c r="B68" s="294" t="s">
        <v>375</v>
      </c>
      <c r="C68" s="308">
        <v>14</v>
      </c>
      <c r="D68" s="267" t="s">
        <v>23</v>
      </c>
      <c r="E68" s="267" t="s">
        <v>23</v>
      </c>
      <c r="F68" s="267" t="s">
        <v>24</v>
      </c>
      <c r="G68" s="267" t="s">
        <v>23</v>
      </c>
      <c r="H68" s="267" t="s">
        <v>24</v>
      </c>
      <c r="I68" s="267" t="s">
        <v>24</v>
      </c>
      <c r="J68" s="355" t="s">
        <v>23</v>
      </c>
      <c r="K68" s="267" t="s">
        <v>23</v>
      </c>
    </row>
    <row r="69" spans="1:11" ht="23.25" x14ac:dyDescent="0.35">
      <c r="A69" s="290" t="s">
        <v>371</v>
      </c>
      <c r="B69" s="294" t="s">
        <v>222</v>
      </c>
      <c r="C69" s="308">
        <v>14</v>
      </c>
      <c r="D69" s="267" t="s">
        <v>24</v>
      </c>
      <c r="E69" s="267" t="s">
        <v>24</v>
      </c>
      <c r="F69" s="267" t="s">
        <v>24</v>
      </c>
      <c r="G69" s="267" t="s">
        <v>24</v>
      </c>
      <c r="H69" s="267" t="s">
        <v>23</v>
      </c>
      <c r="I69" s="267" t="s">
        <v>23</v>
      </c>
      <c r="J69" s="355" t="s">
        <v>24</v>
      </c>
      <c r="K69" s="267" t="s">
        <v>23</v>
      </c>
    </row>
    <row r="70" spans="1:11" ht="34.9" x14ac:dyDescent="0.35">
      <c r="A70" s="290" t="s">
        <v>371</v>
      </c>
      <c r="B70" s="294" t="s">
        <v>223</v>
      </c>
      <c r="C70" s="308">
        <v>14</v>
      </c>
      <c r="D70" s="289" t="s">
        <v>24</v>
      </c>
      <c r="E70" s="289" t="s">
        <v>24</v>
      </c>
      <c r="F70" s="289" t="s">
        <v>24</v>
      </c>
      <c r="G70" s="289" t="s">
        <v>24</v>
      </c>
      <c r="H70" s="289" t="s">
        <v>376</v>
      </c>
      <c r="I70" s="289" t="s">
        <v>376</v>
      </c>
      <c r="J70" s="354" t="s">
        <v>24</v>
      </c>
      <c r="K70" s="267" t="s">
        <v>23</v>
      </c>
    </row>
    <row r="71" spans="1:11" x14ac:dyDescent="0.35">
      <c r="A71" s="290" t="s">
        <v>97</v>
      </c>
      <c r="B71" s="359" t="s">
        <v>377</v>
      </c>
      <c r="C71" s="308">
        <v>14</v>
      </c>
      <c r="D71" s="267" t="s">
        <v>227</v>
      </c>
      <c r="E71" s="267" t="s">
        <v>227</v>
      </c>
      <c r="F71" s="267" t="s">
        <v>227</v>
      </c>
      <c r="G71" s="267" t="s">
        <v>227</v>
      </c>
      <c r="H71" s="267" t="s">
        <v>227</v>
      </c>
      <c r="I71" s="267" t="s">
        <v>227</v>
      </c>
      <c r="J71" s="267" t="s">
        <v>227</v>
      </c>
      <c r="K71" s="267" t="s">
        <v>24</v>
      </c>
    </row>
    <row r="72" spans="1:11" ht="23.25" x14ac:dyDescent="0.35">
      <c r="A72" s="300" t="s">
        <v>372</v>
      </c>
      <c r="B72" s="359" t="s">
        <v>378</v>
      </c>
      <c r="C72" s="309">
        <v>14</v>
      </c>
      <c r="D72" s="304" t="s">
        <v>23</v>
      </c>
      <c r="E72" s="304" t="s">
        <v>23</v>
      </c>
      <c r="F72" s="304" t="s">
        <v>24</v>
      </c>
      <c r="G72" s="304" t="s">
        <v>23</v>
      </c>
      <c r="H72" s="304" t="s">
        <v>24</v>
      </c>
      <c r="I72" s="304" t="s">
        <v>23</v>
      </c>
      <c r="J72" s="358" t="s">
        <v>23</v>
      </c>
      <c r="K72" s="267" t="s">
        <v>23</v>
      </c>
    </row>
    <row r="73" spans="1:11" ht="23.65" thickBot="1" x14ac:dyDescent="0.4">
      <c r="A73" s="303" t="s">
        <v>167</v>
      </c>
      <c r="B73" s="303" t="s">
        <v>379</v>
      </c>
      <c r="C73" s="360">
        <v>14</v>
      </c>
      <c r="D73" s="304" t="s">
        <v>24</v>
      </c>
      <c r="E73" s="304" t="s">
        <v>24</v>
      </c>
      <c r="F73" s="304" t="s">
        <v>323</v>
      </c>
      <c r="G73" s="304" t="s">
        <v>24</v>
      </c>
      <c r="H73" s="304" t="s">
        <v>25</v>
      </c>
      <c r="I73" s="304" t="s">
        <v>24</v>
      </c>
      <c r="J73" s="304" t="s">
        <v>24</v>
      </c>
      <c r="K73" s="361" t="s">
        <v>23</v>
      </c>
    </row>
    <row r="74" spans="1:11" ht="13.9" thickBot="1" x14ac:dyDescent="0.4">
      <c r="A74" s="494" t="s">
        <v>268</v>
      </c>
      <c r="B74" s="495"/>
      <c r="C74" s="247"/>
      <c r="D74" s="248"/>
      <c r="E74" s="248"/>
      <c r="F74" s="248"/>
      <c r="G74" s="248"/>
      <c r="H74" s="248"/>
      <c r="I74" s="248"/>
      <c r="J74" s="248"/>
      <c r="K74" s="248"/>
    </row>
    <row r="75" spans="1:11" ht="23.25" x14ac:dyDescent="0.35">
      <c r="A75" s="362" t="s">
        <v>380</v>
      </c>
      <c r="B75" s="291" t="s">
        <v>381</v>
      </c>
      <c r="C75" s="363">
        <v>14</v>
      </c>
      <c r="D75" s="289" t="s">
        <v>24</v>
      </c>
      <c r="E75" s="289" t="s">
        <v>24</v>
      </c>
      <c r="F75" s="289" t="s">
        <v>24</v>
      </c>
      <c r="G75" s="289" t="s">
        <v>24</v>
      </c>
      <c r="H75" s="289" t="s">
        <v>24</v>
      </c>
      <c r="I75" s="289" t="s">
        <v>24</v>
      </c>
      <c r="J75" s="289" t="s">
        <v>24</v>
      </c>
      <c r="K75" s="289" t="s">
        <v>25</v>
      </c>
    </row>
    <row r="76" spans="1:11" ht="23.25" x14ac:dyDescent="0.35">
      <c r="A76" s="306" t="s">
        <v>382</v>
      </c>
      <c r="B76" s="305" t="s">
        <v>383</v>
      </c>
      <c r="C76" s="311">
        <v>8</v>
      </c>
      <c r="D76" s="320" t="s">
        <v>228</v>
      </c>
      <c r="E76" s="320" t="s">
        <v>228</v>
      </c>
      <c r="F76" s="320" t="s">
        <v>228</v>
      </c>
      <c r="G76" s="320" t="s">
        <v>228</v>
      </c>
      <c r="H76" s="320" t="s">
        <v>228</v>
      </c>
      <c r="I76" s="320" t="s">
        <v>228</v>
      </c>
      <c r="J76" s="364" t="s">
        <v>228</v>
      </c>
      <c r="K76" s="289" t="s">
        <v>23</v>
      </c>
    </row>
    <row r="77" spans="1:11" ht="23.25" x14ac:dyDescent="0.35">
      <c r="A77" s="306" t="s">
        <v>80</v>
      </c>
      <c r="B77" s="291" t="s">
        <v>384</v>
      </c>
      <c r="C77" s="308">
        <v>8</v>
      </c>
      <c r="D77" s="289" t="s">
        <v>323</v>
      </c>
      <c r="E77" s="289" t="s">
        <v>323</v>
      </c>
      <c r="F77" s="289" t="s">
        <v>323</v>
      </c>
      <c r="G77" s="289" t="s">
        <v>323</v>
      </c>
      <c r="H77" s="289" t="s">
        <v>323</v>
      </c>
      <c r="I77" s="289" t="s">
        <v>323</v>
      </c>
      <c r="J77" s="364" t="s">
        <v>228</v>
      </c>
      <c r="K77" s="267" t="s">
        <v>23</v>
      </c>
    </row>
    <row r="78" spans="1:11" ht="34.9" x14ac:dyDescent="0.35">
      <c r="A78" s="306" t="s">
        <v>168</v>
      </c>
      <c r="B78" s="291" t="s">
        <v>224</v>
      </c>
      <c r="C78" s="308">
        <v>8</v>
      </c>
      <c r="D78" s="289" t="s">
        <v>376</v>
      </c>
      <c r="E78" s="289" t="s">
        <v>24</v>
      </c>
      <c r="F78" s="289" t="s">
        <v>376</v>
      </c>
      <c r="G78" s="289" t="s">
        <v>376</v>
      </c>
      <c r="H78" s="289" t="s">
        <v>24</v>
      </c>
      <c r="I78" s="289" t="s">
        <v>24</v>
      </c>
      <c r="J78" s="364" t="s">
        <v>24</v>
      </c>
      <c r="K78" s="267" t="s">
        <v>23</v>
      </c>
    </row>
    <row r="79" spans="1:11" x14ac:dyDescent="0.35">
      <c r="A79" s="291" t="s">
        <v>385</v>
      </c>
      <c r="B79" s="291" t="s">
        <v>386</v>
      </c>
      <c r="C79" s="365">
        <v>10</v>
      </c>
      <c r="D79" s="289" t="s">
        <v>24</v>
      </c>
      <c r="E79" s="289" t="s">
        <v>24</v>
      </c>
      <c r="F79" s="289" t="s">
        <v>24</v>
      </c>
      <c r="G79" s="267" t="s">
        <v>25</v>
      </c>
      <c r="H79" s="289" t="s">
        <v>24</v>
      </c>
      <c r="I79" s="289" t="s">
        <v>24</v>
      </c>
      <c r="J79" s="289" t="s">
        <v>24</v>
      </c>
      <c r="K79" s="289" t="s">
        <v>24</v>
      </c>
    </row>
    <row r="80" spans="1:11" x14ac:dyDescent="0.35">
      <c r="A80" s="362" t="s">
        <v>387</v>
      </c>
      <c r="B80" s="291" t="s">
        <v>388</v>
      </c>
      <c r="C80" s="308">
        <v>8</v>
      </c>
      <c r="D80" s="289" t="s">
        <v>24</v>
      </c>
      <c r="E80" s="289" t="s">
        <v>24</v>
      </c>
      <c r="F80" s="289" t="s">
        <v>24</v>
      </c>
      <c r="G80" s="289" t="s">
        <v>24</v>
      </c>
      <c r="H80" s="289" t="s">
        <v>24</v>
      </c>
      <c r="I80" s="289" t="s">
        <v>24</v>
      </c>
      <c r="J80" s="289" t="s">
        <v>24</v>
      </c>
      <c r="K80" s="267" t="s">
        <v>23</v>
      </c>
    </row>
    <row r="81" spans="1:11" x14ac:dyDescent="0.35">
      <c r="A81" s="306" t="s">
        <v>389</v>
      </c>
      <c r="B81" s="291" t="s">
        <v>390</v>
      </c>
      <c r="C81" s="308">
        <v>10</v>
      </c>
      <c r="D81" s="289" t="s">
        <v>24</v>
      </c>
      <c r="E81" s="289" t="s">
        <v>24</v>
      </c>
      <c r="F81" s="289" t="s">
        <v>24</v>
      </c>
      <c r="G81" s="289" t="s">
        <v>23</v>
      </c>
      <c r="H81" s="289" t="s">
        <v>24</v>
      </c>
      <c r="I81" s="289" t="s">
        <v>24</v>
      </c>
      <c r="J81" s="364" t="s">
        <v>24</v>
      </c>
      <c r="K81" s="267" t="s">
        <v>23</v>
      </c>
    </row>
    <row r="82" spans="1:11" ht="23.25" x14ac:dyDescent="0.35">
      <c r="A82" s="359" t="s">
        <v>391</v>
      </c>
      <c r="B82" s="291" t="s">
        <v>392</v>
      </c>
      <c r="C82" s="365">
        <v>8</v>
      </c>
      <c r="D82" s="289" t="s">
        <v>24</v>
      </c>
      <c r="E82" s="289" t="s">
        <v>24</v>
      </c>
      <c r="F82" s="289" t="s">
        <v>24</v>
      </c>
      <c r="G82" s="289" t="s">
        <v>24</v>
      </c>
      <c r="H82" s="289" t="s">
        <v>24</v>
      </c>
      <c r="I82" s="289" t="s">
        <v>24</v>
      </c>
      <c r="J82" s="289" t="s">
        <v>24</v>
      </c>
      <c r="K82" s="267" t="s">
        <v>323</v>
      </c>
    </row>
    <row r="83" spans="1:11" ht="23.25" x14ac:dyDescent="0.35">
      <c r="A83" s="306" t="s">
        <v>393</v>
      </c>
      <c r="B83" s="291" t="s">
        <v>394</v>
      </c>
      <c r="C83" s="308">
        <v>10</v>
      </c>
      <c r="D83" s="289" t="s">
        <v>24</v>
      </c>
      <c r="E83" s="289" t="s">
        <v>24</v>
      </c>
      <c r="F83" s="289" t="s">
        <v>24</v>
      </c>
      <c r="G83" s="289"/>
      <c r="H83" s="289" t="s">
        <v>24</v>
      </c>
      <c r="I83" s="289" t="s">
        <v>24</v>
      </c>
      <c r="J83" s="364" t="s">
        <v>24</v>
      </c>
      <c r="K83" s="267" t="s">
        <v>23</v>
      </c>
    </row>
    <row r="84" spans="1:11" x14ac:dyDescent="0.35">
      <c r="A84" s="306" t="s">
        <v>395</v>
      </c>
      <c r="B84" s="291" t="s">
        <v>396</v>
      </c>
      <c r="C84" s="308">
        <v>10</v>
      </c>
      <c r="D84" s="289" t="s">
        <v>24</v>
      </c>
      <c r="E84" s="289" t="s">
        <v>24</v>
      </c>
      <c r="F84" s="289" t="s">
        <v>24</v>
      </c>
      <c r="G84" s="289" t="s">
        <v>23</v>
      </c>
      <c r="H84" s="289" t="s">
        <v>24</v>
      </c>
      <c r="I84" s="289" t="s">
        <v>24</v>
      </c>
      <c r="J84" s="364" t="s">
        <v>24</v>
      </c>
      <c r="K84" s="267" t="s">
        <v>23</v>
      </c>
    </row>
    <row r="85" spans="1:11" x14ac:dyDescent="0.35">
      <c r="A85" s="306" t="s">
        <v>397</v>
      </c>
      <c r="B85" s="291" t="s">
        <v>398</v>
      </c>
      <c r="C85" s="308">
        <v>8</v>
      </c>
      <c r="D85" s="267" t="s">
        <v>24</v>
      </c>
      <c r="E85" s="289" t="s">
        <v>24</v>
      </c>
      <c r="F85" s="289" t="s">
        <v>24</v>
      </c>
      <c r="G85" s="289" t="s">
        <v>24</v>
      </c>
      <c r="H85" s="289" t="s">
        <v>24</v>
      </c>
      <c r="I85" s="289" t="s">
        <v>24</v>
      </c>
      <c r="J85" s="364" t="s">
        <v>24</v>
      </c>
      <c r="K85" s="267" t="s">
        <v>23</v>
      </c>
    </row>
    <row r="86" spans="1:11" x14ac:dyDescent="0.35">
      <c r="A86" s="306" t="s">
        <v>397</v>
      </c>
      <c r="B86" s="291" t="s">
        <v>399</v>
      </c>
      <c r="C86" s="308">
        <v>8</v>
      </c>
      <c r="D86" s="267" t="s">
        <v>24</v>
      </c>
      <c r="E86" s="289" t="s">
        <v>24</v>
      </c>
      <c r="F86" s="289" t="s">
        <v>24</v>
      </c>
      <c r="G86" s="289" t="s">
        <v>24</v>
      </c>
      <c r="H86" s="289" t="s">
        <v>24</v>
      </c>
      <c r="I86" s="289" t="s">
        <v>24</v>
      </c>
      <c r="J86" s="364" t="s">
        <v>24</v>
      </c>
      <c r="K86" s="267" t="s">
        <v>227</v>
      </c>
    </row>
    <row r="87" spans="1:11" x14ac:dyDescent="0.35">
      <c r="A87" s="126"/>
      <c r="B87" s="126"/>
      <c r="C87" s="137"/>
      <c r="D87" s="143"/>
      <c r="E87" s="143"/>
      <c r="F87" s="143"/>
      <c r="G87" s="143"/>
      <c r="H87" s="143"/>
      <c r="I87" s="143"/>
      <c r="J87" s="143"/>
      <c r="K87" s="143"/>
    </row>
    <row r="88" spans="1:11" ht="33.75" customHeight="1" x14ac:dyDescent="0.35">
      <c r="A88" s="470" t="s">
        <v>400</v>
      </c>
      <c r="B88" s="470"/>
      <c r="C88" s="470"/>
      <c r="D88" s="470"/>
      <c r="E88" s="470"/>
      <c r="F88" s="470"/>
      <c r="G88" s="470"/>
      <c r="H88" s="470"/>
      <c r="I88" s="470"/>
      <c r="J88" s="470"/>
      <c r="K88" s="470"/>
    </row>
    <row r="90" spans="1:11" ht="16.5" customHeight="1" x14ac:dyDescent="0.35">
      <c r="A90" s="471" t="s">
        <v>209</v>
      </c>
      <c r="B90" s="471"/>
      <c r="C90" s="471"/>
      <c r="D90" s="471"/>
      <c r="E90" s="471"/>
      <c r="F90" s="471"/>
      <c r="G90" s="471"/>
      <c r="H90" s="471"/>
      <c r="I90" s="471"/>
      <c r="J90" s="471"/>
      <c r="K90" s="471"/>
    </row>
  </sheetData>
  <sheetProtection algorithmName="SHA-512" hashValue="ebVUwLoPqo+S8DmfSxoU4iGAHEYrQirDHId1MvkwHpBs6HHq5hycD4pKpNcv26Km4Rky/pKVpirhe/kqVe+JKA==" saltValue="szwfDEmLUkoQWxOaG+xYkg==" spinCount="100000" sheet="1" selectLockedCells="1" selectUnlockedCells="1"/>
  <mergeCells count="17">
    <mergeCell ref="C3:F3"/>
    <mergeCell ref="G3:K3"/>
    <mergeCell ref="A4:K4"/>
    <mergeCell ref="D6:K6"/>
    <mergeCell ref="A74:B74"/>
    <mergeCell ref="G7:G8"/>
    <mergeCell ref="H7:H8"/>
    <mergeCell ref="A88:K88"/>
    <mergeCell ref="A90:K90"/>
    <mergeCell ref="A7:B8"/>
    <mergeCell ref="J7:J8"/>
    <mergeCell ref="D7:D8"/>
    <mergeCell ref="E7:E8"/>
    <mergeCell ref="C7:C8"/>
    <mergeCell ref="F7:F8"/>
    <mergeCell ref="I7:I8"/>
    <mergeCell ref="K7:K8"/>
  </mergeCells>
  <phoneticPr fontId="0" type="noConversion"/>
  <printOptions horizontalCentered="1"/>
  <pageMargins left="0.59055118110236227" right="0.19685039370078741" top="0.59055118110236227" bottom="0.39370078740157483" header="0" footer="0.19685039370078741"/>
  <pageSetup paperSize="9" scale="40" firstPageNumber="0" orientation="portrait" horizontalDpi="300" verticalDpi="300" r:id="rId1"/>
  <headerFooter alignWithMargins="0">
    <oddFooter>&amp;R&amp;"Arial,Standard"&amp;9Seite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00000"/>
  </sheetPr>
  <dimension ref="A1:M70"/>
  <sheetViews>
    <sheetView showGridLines="0" view="pageBreakPreview" zoomScaleNormal="100" zoomScaleSheetLayoutView="100" workbookViewId="0">
      <selection activeCell="D3" sqref="D3:F3"/>
    </sheetView>
  </sheetViews>
  <sheetFormatPr baseColWidth="10" defaultColWidth="11.46484375" defaultRowHeight="14.25" x14ac:dyDescent="0.45"/>
  <cols>
    <col min="1" max="1" width="29.19921875" style="134" customWidth="1"/>
    <col min="2" max="2" width="40" style="134" customWidth="1"/>
    <col min="3" max="3" width="31.796875" style="134" customWidth="1"/>
    <col min="4" max="6" width="13.46484375" style="134" customWidth="1"/>
    <col min="7" max="16384" width="11.46484375" style="134"/>
  </cols>
  <sheetData>
    <row r="1" spans="1:13" ht="30" customHeight="1" x14ac:dyDescent="0.4">
      <c r="A1" s="15" t="str">
        <f>'Inhaltsverz. u allg Hin.   '!A1</f>
        <v>Vergabe Unterhaltsreinigung</v>
      </c>
      <c r="B1" s="15"/>
      <c r="C1" s="16"/>
      <c r="D1" s="16"/>
      <c r="E1" s="16"/>
      <c r="F1" s="16"/>
      <c r="G1" s="17"/>
      <c r="H1" s="19"/>
      <c r="I1" s="19"/>
      <c r="J1" s="19"/>
      <c r="K1" s="19"/>
      <c r="L1" s="19"/>
      <c r="M1" s="19"/>
    </row>
    <row r="2" spans="1:13" ht="15.75" customHeight="1" x14ac:dyDescent="0.4">
      <c r="A2" s="255"/>
      <c r="B2" s="16"/>
      <c r="C2" s="16"/>
      <c r="D2" s="16"/>
      <c r="E2" s="16"/>
      <c r="F2" s="16"/>
      <c r="G2" s="21"/>
      <c r="H2" s="21"/>
      <c r="I2" s="21"/>
      <c r="J2" s="21"/>
      <c r="K2" s="21"/>
      <c r="L2" s="21"/>
      <c r="M2" s="21"/>
    </row>
    <row r="3" spans="1:13" ht="30" customHeight="1" x14ac:dyDescent="0.35">
      <c r="A3" s="318" t="s">
        <v>109</v>
      </c>
      <c r="B3" s="319" t="str">
        <f>'Inhaltsverz. u allg Hin.   '!B3</f>
        <v>Bayerische Staatskanzlei</v>
      </c>
      <c r="C3" s="318" t="str">
        <f>'Inhaltsverz. u allg Hin.   '!D3</f>
        <v>Vergabenummer/   Aktenzeichen:</v>
      </c>
      <c r="D3" s="456" t="str">
        <f>'Inhaltsverz. u allg Hin.   '!E3</f>
        <v>2026EJ000009
B II 3 – 1140 – 1 –159</v>
      </c>
      <c r="E3" s="456"/>
      <c r="F3" s="456"/>
      <c r="G3" s="204"/>
      <c r="I3" s="205"/>
      <c r="J3" s="205"/>
      <c r="K3" s="205"/>
      <c r="L3" s="205"/>
    </row>
    <row r="4" spans="1:13" s="135" customFormat="1" ht="32.25" customHeight="1" x14ac:dyDescent="0.45">
      <c r="A4" s="491" t="s">
        <v>257</v>
      </c>
      <c r="B4" s="491"/>
      <c r="C4" s="491"/>
      <c r="D4" s="491"/>
      <c r="E4" s="491"/>
      <c r="F4" s="491"/>
    </row>
    <row r="5" spans="1:13" s="196" customFormat="1" ht="6.75" customHeight="1" x14ac:dyDescent="0.45">
      <c r="A5" s="540"/>
      <c r="B5" s="540"/>
      <c r="C5" s="540"/>
      <c r="D5" s="540"/>
      <c r="E5" s="540"/>
      <c r="F5" s="540"/>
    </row>
    <row r="6" spans="1:13" x14ac:dyDescent="0.45">
      <c r="A6" s="2" t="s">
        <v>50</v>
      </c>
      <c r="B6" s="2"/>
      <c r="C6" s="70"/>
      <c r="D6" s="197"/>
      <c r="E6" s="197"/>
      <c r="F6" s="198"/>
      <c r="G6" s="200"/>
      <c r="H6" s="199"/>
      <c r="I6" s="1"/>
      <c r="J6" s="1"/>
      <c r="K6" s="1"/>
    </row>
    <row r="7" spans="1:13" s="135" customFormat="1" ht="6" customHeight="1" x14ac:dyDescent="0.45">
      <c r="A7" s="2"/>
      <c r="B7" s="2"/>
      <c r="C7" s="2"/>
      <c r="D7" s="2"/>
      <c r="E7" s="2"/>
      <c r="F7" s="2"/>
    </row>
    <row r="8" spans="1:13" s="135" customFormat="1" ht="15.4" x14ac:dyDescent="0.45">
      <c r="A8" s="523" t="s">
        <v>29</v>
      </c>
      <c r="B8" s="524"/>
      <c r="C8" s="525"/>
      <c r="D8" s="330"/>
      <c r="E8" s="226" t="s">
        <v>30</v>
      </c>
      <c r="F8" s="326"/>
    </row>
    <row r="9" spans="1:13" s="135" customFormat="1" ht="15.4" x14ac:dyDescent="0.45">
      <c r="A9" s="523" t="s">
        <v>31</v>
      </c>
      <c r="B9" s="524"/>
      <c r="C9" s="525"/>
      <c r="D9" s="330"/>
      <c r="E9" s="226" t="s">
        <v>30</v>
      </c>
      <c r="F9" s="326"/>
    </row>
    <row r="10" spans="1:13" s="135" customFormat="1" ht="15.4" x14ac:dyDescent="0.45">
      <c r="A10" s="523" t="s">
        <v>32</v>
      </c>
      <c r="B10" s="524"/>
      <c r="C10" s="525"/>
      <c r="D10" s="330"/>
      <c r="E10" s="226" t="s">
        <v>30</v>
      </c>
      <c r="F10" s="326"/>
    </row>
    <row r="11" spans="1:13" s="135" customFormat="1" ht="6" customHeight="1" x14ac:dyDescent="0.45">
      <c r="A11" s="2"/>
      <c r="B11" s="2"/>
      <c r="C11" s="2"/>
      <c r="D11" s="2"/>
      <c r="E11" s="2"/>
      <c r="F11" s="2"/>
    </row>
    <row r="12" spans="1:13" x14ac:dyDescent="0.45">
      <c r="A12" s="65"/>
      <c r="B12" s="65"/>
      <c r="C12" s="65"/>
      <c r="D12" s="95" t="s">
        <v>33</v>
      </c>
      <c r="E12" s="95" t="s">
        <v>272</v>
      </c>
      <c r="F12" s="95" t="s">
        <v>34</v>
      </c>
    </row>
    <row r="13" spans="1:13" ht="15" customHeight="1" x14ac:dyDescent="0.45">
      <c r="A13" s="235" t="s">
        <v>19</v>
      </c>
      <c r="B13" s="236"/>
      <c r="C13" s="237"/>
      <c r="D13" s="73">
        <v>100</v>
      </c>
      <c r="E13" s="73">
        <v>100</v>
      </c>
      <c r="F13" s="96">
        <v>100</v>
      </c>
    </row>
    <row r="14" spans="1:13" ht="15" customHeight="1" x14ac:dyDescent="0.45">
      <c r="A14" s="234" t="s">
        <v>165</v>
      </c>
      <c r="B14" s="97"/>
      <c r="C14" s="98"/>
      <c r="D14" s="214"/>
      <c r="E14" s="214"/>
      <c r="F14" s="214"/>
    </row>
    <row r="15" spans="1:13" x14ac:dyDescent="0.45">
      <c r="A15" s="234" t="s">
        <v>9</v>
      </c>
      <c r="B15" s="97"/>
      <c r="C15" s="98"/>
      <c r="D15" s="99"/>
      <c r="E15" s="99"/>
      <c r="F15" s="99"/>
    </row>
    <row r="16" spans="1:13" x14ac:dyDescent="0.45">
      <c r="A16" s="234" t="s">
        <v>10</v>
      </c>
      <c r="B16" s="97"/>
      <c r="C16" s="98"/>
      <c r="D16" s="99"/>
      <c r="E16" s="99"/>
      <c r="F16" s="100"/>
    </row>
    <row r="17" spans="1:6" x14ac:dyDescent="0.45">
      <c r="A17" s="234" t="s">
        <v>11</v>
      </c>
      <c r="B17" s="97"/>
      <c r="C17" s="98"/>
      <c r="D17" s="66"/>
      <c r="E17" s="66"/>
      <c r="F17" s="268"/>
    </row>
    <row r="18" spans="1:6" x14ac:dyDescent="0.45">
      <c r="A18" s="234" t="s">
        <v>12</v>
      </c>
      <c r="B18" s="97"/>
      <c r="C18" s="98"/>
      <c r="D18" s="101"/>
      <c r="E18" s="101"/>
      <c r="F18" s="268"/>
    </row>
    <row r="19" spans="1:6" x14ac:dyDescent="0.45">
      <c r="A19" s="234" t="s">
        <v>13</v>
      </c>
      <c r="B19" s="97"/>
      <c r="C19" s="98"/>
      <c r="D19" s="66"/>
      <c r="E19" s="66"/>
      <c r="F19" s="102"/>
    </row>
    <row r="20" spans="1:6" ht="15" customHeight="1" x14ac:dyDescent="0.45">
      <c r="A20" s="234" t="s">
        <v>14</v>
      </c>
      <c r="B20" s="97"/>
      <c r="C20" s="98"/>
      <c r="D20" s="66"/>
      <c r="E20" s="66"/>
      <c r="F20" s="102"/>
    </row>
    <row r="21" spans="1:6" x14ac:dyDescent="0.45">
      <c r="A21" s="234" t="s">
        <v>85</v>
      </c>
      <c r="B21" s="97"/>
      <c r="C21" s="98"/>
      <c r="D21" s="66"/>
      <c r="E21" s="66"/>
      <c r="F21" s="102"/>
    </row>
    <row r="22" spans="1:6" ht="15" customHeight="1" x14ac:dyDescent="0.45">
      <c r="A22" s="234" t="s">
        <v>84</v>
      </c>
      <c r="B22" s="97"/>
      <c r="C22" s="98"/>
      <c r="D22" s="269"/>
      <c r="E22" s="327"/>
      <c r="F22" s="102"/>
    </row>
    <row r="23" spans="1:6" x14ac:dyDescent="0.45">
      <c r="A23" s="529" t="s">
        <v>35</v>
      </c>
      <c r="B23" s="530"/>
      <c r="C23" s="531"/>
      <c r="D23" s="67">
        <f>SUM(D15:D21)</f>
        <v>0</v>
      </c>
      <c r="E23" s="67">
        <f>SUM(E15:E21)</f>
        <v>0</v>
      </c>
      <c r="F23" s="67">
        <f>SUM(F15,F16,F19,F20,F21,F22)</f>
        <v>0</v>
      </c>
    </row>
    <row r="24" spans="1:6" x14ac:dyDescent="0.45">
      <c r="A24" s="497" t="s">
        <v>15</v>
      </c>
      <c r="B24" s="498"/>
      <c r="C24" s="103"/>
      <c r="D24" s="68"/>
      <c r="E24" s="68"/>
      <c r="F24" s="69"/>
    </row>
    <row r="25" spans="1:6" x14ac:dyDescent="0.45">
      <c r="A25" s="499" t="s">
        <v>36</v>
      </c>
      <c r="B25" s="500"/>
      <c r="C25" s="104"/>
      <c r="D25" s="99"/>
      <c r="E25" s="99"/>
      <c r="F25" s="99"/>
    </row>
    <row r="26" spans="1:6" x14ac:dyDescent="0.45">
      <c r="A26" s="501" t="s">
        <v>0</v>
      </c>
      <c r="B26" s="502"/>
      <c r="C26" s="98"/>
      <c r="D26" s="99"/>
      <c r="E26" s="99"/>
      <c r="F26" s="99"/>
    </row>
    <row r="27" spans="1:6" x14ac:dyDescent="0.45">
      <c r="A27" s="501" t="s">
        <v>1</v>
      </c>
      <c r="B27" s="502"/>
      <c r="C27" s="98"/>
      <c r="D27" s="99"/>
      <c r="E27" s="99"/>
      <c r="F27" s="99"/>
    </row>
    <row r="28" spans="1:6" x14ac:dyDescent="0.45">
      <c r="A28" s="501" t="s">
        <v>2</v>
      </c>
      <c r="B28" s="502"/>
      <c r="C28" s="98"/>
      <c r="D28" s="99"/>
      <c r="E28" s="99"/>
      <c r="F28" s="99"/>
    </row>
    <row r="29" spans="1:6" x14ac:dyDescent="0.45">
      <c r="A29" s="501" t="s">
        <v>3</v>
      </c>
      <c r="B29" s="502"/>
      <c r="C29" s="98"/>
      <c r="D29" s="99"/>
      <c r="E29" s="99"/>
      <c r="F29" s="99"/>
    </row>
    <row r="30" spans="1:6" x14ac:dyDescent="0.45">
      <c r="A30" s="499" t="s">
        <v>100</v>
      </c>
      <c r="B30" s="500"/>
      <c r="C30" s="98"/>
      <c r="D30" s="99"/>
      <c r="E30" s="99"/>
      <c r="F30" s="99"/>
    </row>
    <row r="31" spans="1:6" x14ac:dyDescent="0.45">
      <c r="A31" s="501" t="s">
        <v>4</v>
      </c>
      <c r="B31" s="502"/>
      <c r="C31" s="98"/>
      <c r="D31" s="99"/>
      <c r="E31" s="99"/>
      <c r="F31" s="99"/>
    </row>
    <row r="32" spans="1:6" x14ac:dyDescent="0.45">
      <c r="A32" s="501" t="s">
        <v>99</v>
      </c>
      <c r="B32" s="502"/>
      <c r="C32" s="98"/>
      <c r="D32" s="99"/>
      <c r="E32" s="99"/>
      <c r="F32" s="99"/>
    </row>
    <row r="33" spans="1:6" x14ac:dyDescent="0.45">
      <c r="A33" s="501" t="s">
        <v>5</v>
      </c>
      <c r="B33" s="502"/>
      <c r="C33" s="98"/>
      <c r="D33" s="99"/>
      <c r="E33" s="99"/>
      <c r="F33" s="99"/>
    </row>
    <row r="34" spans="1:6" x14ac:dyDescent="0.45">
      <c r="A34" s="504" t="s">
        <v>101</v>
      </c>
      <c r="B34" s="505"/>
      <c r="C34" s="98"/>
      <c r="D34" s="99"/>
      <c r="E34" s="99"/>
      <c r="F34" s="99"/>
    </row>
    <row r="35" spans="1:6" ht="15" customHeight="1" x14ac:dyDescent="0.45">
      <c r="A35" s="532" t="s">
        <v>170</v>
      </c>
      <c r="B35" s="533"/>
      <c r="C35" s="534"/>
      <c r="D35" s="99"/>
      <c r="E35" s="99"/>
      <c r="F35" s="99"/>
    </row>
    <row r="36" spans="1:6" ht="15" customHeight="1" x14ac:dyDescent="0.45">
      <c r="A36" s="504" t="s">
        <v>60</v>
      </c>
      <c r="B36" s="505"/>
      <c r="C36" s="313"/>
      <c r="D36" s="99"/>
      <c r="E36" s="99"/>
      <c r="F36" s="99"/>
    </row>
    <row r="37" spans="1:6" x14ac:dyDescent="0.45">
      <c r="A37" s="506" t="s">
        <v>37</v>
      </c>
      <c r="B37" s="507"/>
      <c r="C37" s="508"/>
      <c r="D37" s="105">
        <f>SUM(D23:D36)</f>
        <v>0</v>
      </c>
      <c r="E37" s="105">
        <f>SUM(E23:E36)</f>
        <v>0</v>
      </c>
      <c r="F37" s="105">
        <f>SUM(F23:F36)</f>
        <v>0</v>
      </c>
    </row>
    <row r="38" spans="1:6" x14ac:dyDescent="0.45">
      <c r="A38" s="509" t="s">
        <v>38</v>
      </c>
      <c r="B38" s="510"/>
      <c r="C38" s="511"/>
      <c r="D38" s="105">
        <f>D13+D37</f>
        <v>100</v>
      </c>
      <c r="E38" s="105">
        <f>E13+E37</f>
        <v>100</v>
      </c>
      <c r="F38" s="105">
        <f>F13+F37</f>
        <v>100</v>
      </c>
    </row>
    <row r="39" spans="1:6" ht="15" customHeight="1" x14ac:dyDescent="0.45">
      <c r="A39" s="535" t="s">
        <v>16</v>
      </c>
      <c r="B39" s="536"/>
      <c r="C39" s="106"/>
      <c r="D39" s="107"/>
      <c r="E39" s="107"/>
      <c r="F39" s="107"/>
    </row>
    <row r="40" spans="1:6" ht="24.75" customHeight="1" x14ac:dyDescent="0.45">
      <c r="A40" s="532" t="s">
        <v>171</v>
      </c>
      <c r="B40" s="533"/>
      <c r="C40" s="537"/>
      <c r="D40" s="108"/>
      <c r="E40" s="108"/>
      <c r="F40" s="109"/>
    </row>
    <row r="41" spans="1:6" ht="15.75" customHeight="1" x14ac:dyDescent="0.45">
      <c r="A41" s="538" t="s">
        <v>59</v>
      </c>
      <c r="B41" s="539"/>
      <c r="C41" s="98"/>
      <c r="D41" s="110"/>
      <c r="E41" s="110"/>
      <c r="F41" s="111"/>
    </row>
    <row r="42" spans="1:6" x14ac:dyDescent="0.45">
      <c r="A42" s="501" t="s">
        <v>61</v>
      </c>
      <c r="B42" s="502"/>
      <c r="C42" s="98"/>
      <c r="D42" s="113"/>
      <c r="E42" s="113"/>
      <c r="F42" s="113"/>
    </row>
    <row r="43" spans="1:6" x14ac:dyDescent="0.45">
      <c r="A43" s="535" t="s">
        <v>17</v>
      </c>
      <c r="B43" s="536"/>
      <c r="C43" s="106"/>
      <c r="D43" s="269"/>
      <c r="E43" s="269"/>
      <c r="F43" s="269"/>
    </row>
    <row r="44" spans="1:6" x14ac:dyDescent="0.45">
      <c r="A44" s="501" t="s">
        <v>39</v>
      </c>
      <c r="B44" s="502"/>
      <c r="C44" s="98"/>
      <c r="D44" s="112"/>
      <c r="E44" s="112"/>
      <c r="F44" s="112"/>
    </row>
    <row r="45" spans="1:6" x14ac:dyDescent="0.45">
      <c r="A45" s="504" t="s">
        <v>92</v>
      </c>
      <c r="B45" s="505"/>
      <c r="C45" s="541"/>
      <c r="D45" s="113"/>
      <c r="E45" s="113"/>
      <c r="F45" s="113"/>
    </row>
    <row r="46" spans="1:6" x14ac:dyDescent="0.45">
      <c r="A46" s="504" t="s">
        <v>83</v>
      </c>
      <c r="B46" s="505"/>
      <c r="C46" s="541"/>
      <c r="D46" s="113"/>
      <c r="E46" s="113"/>
      <c r="F46" s="113"/>
    </row>
    <row r="47" spans="1:6" x14ac:dyDescent="0.45">
      <c r="A47" s="501" t="s">
        <v>6</v>
      </c>
      <c r="B47" s="502"/>
      <c r="C47" s="98"/>
      <c r="D47" s="113"/>
      <c r="E47" s="113"/>
      <c r="F47" s="113"/>
    </row>
    <row r="48" spans="1:6" x14ac:dyDescent="0.45">
      <c r="A48" s="501" t="s">
        <v>7</v>
      </c>
      <c r="B48" s="502"/>
      <c r="C48" s="98"/>
      <c r="D48" s="113"/>
      <c r="E48" s="113"/>
      <c r="F48" s="113"/>
    </row>
    <row r="49" spans="1:6" x14ac:dyDescent="0.45">
      <c r="A49" s="501" t="s">
        <v>62</v>
      </c>
      <c r="B49" s="502"/>
      <c r="C49" s="98"/>
      <c r="D49" s="113"/>
      <c r="E49" s="113"/>
      <c r="F49" s="113"/>
    </row>
    <row r="50" spans="1:6" x14ac:dyDescent="0.45">
      <c r="A50" s="506" t="s">
        <v>55</v>
      </c>
      <c r="B50" s="507"/>
      <c r="C50" s="508"/>
      <c r="D50" s="67">
        <f>SUM(D40,D41,D42,D44,D45,D46,D47,D48,D49)</f>
        <v>0</v>
      </c>
      <c r="E50" s="67">
        <f>SUM(E40,E41,E42,E44,E45,E46,E47,E48,E49)</f>
        <v>0</v>
      </c>
      <c r="F50" s="67">
        <f>SUM(F40,F41,F42,F44,F45,F46,F47,F48,F49)</f>
        <v>0</v>
      </c>
    </row>
    <row r="51" spans="1:6" x14ac:dyDescent="0.45">
      <c r="A51" s="526" t="s">
        <v>18</v>
      </c>
      <c r="B51" s="527"/>
      <c r="C51" s="528"/>
      <c r="D51" s="67">
        <f>D50+D38</f>
        <v>100</v>
      </c>
      <c r="E51" s="67">
        <f>E50+E38</f>
        <v>100</v>
      </c>
      <c r="F51" s="67">
        <f>F50+F38</f>
        <v>100</v>
      </c>
    </row>
    <row r="52" spans="1:6" x14ac:dyDescent="0.45">
      <c r="A52" s="233" t="s">
        <v>8</v>
      </c>
      <c r="B52" s="233"/>
      <c r="C52" s="114"/>
      <c r="D52" s="271">
        <f>D51*C52%</f>
        <v>0</v>
      </c>
      <c r="E52" s="271">
        <f>E51*C52%</f>
        <v>0</v>
      </c>
      <c r="F52" s="115">
        <f>F51*C52%</f>
        <v>0</v>
      </c>
    </row>
    <row r="53" spans="1:6" x14ac:dyDescent="0.45">
      <c r="A53" s="509" t="s">
        <v>40</v>
      </c>
      <c r="B53" s="510"/>
      <c r="C53" s="511"/>
      <c r="D53" s="67">
        <f>SUM(D51:D52)</f>
        <v>100</v>
      </c>
      <c r="E53" s="67">
        <f>SUM(E51:E52)</f>
        <v>100</v>
      </c>
      <c r="F53" s="67">
        <f>SUM(F51:F52)</f>
        <v>100</v>
      </c>
    </row>
    <row r="54" spans="1:6" x14ac:dyDescent="0.45">
      <c r="A54" s="509" t="s">
        <v>41</v>
      </c>
      <c r="B54" s="510"/>
      <c r="C54" s="511"/>
      <c r="D54" s="272">
        <f>$D$14*D53%</f>
        <v>0</v>
      </c>
      <c r="E54" s="272">
        <f>$E$14*E53%</f>
        <v>0</v>
      </c>
      <c r="F54" s="272">
        <f>$F$14*F53%</f>
        <v>0</v>
      </c>
    </row>
    <row r="55" spans="1:6" x14ac:dyDescent="0.45">
      <c r="A55" s="509" t="s">
        <v>42</v>
      </c>
      <c r="B55" s="510"/>
      <c r="C55" s="511"/>
      <c r="D55" s="273">
        <f>D38/D53*100</f>
        <v>100</v>
      </c>
      <c r="E55" s="273">
        <f>E38/E53*100</f>
        <v>100</v>
      </c>
      <c r="F55" s="273">
        <f>F38/F53*100</f>
        <v>100</v>
      </c>
    </row>
    <row r="56" spans="1:6" x14ac:dyDescent="0.45">
      <c r="A56" s="70"/>
      <c r="B56" s="70"/>
      <c r="C56" s="70"/>
      <c r="D56" s="70"/>
      <c r="E56" s="70"/>
      <c r="F56" s="70"/>
    </row>
    <row r="57" spans="1:6" x14ac:dyDescent="0.45">
      <c r="A57" s="71"/>
      <c r="B57" s="71"/>
      <c r="C57" s="71"/>
      <c r="D57" s="116" t="s">
        <v>33</v>
      </c>
      <c r="E57" s="116" t="s">
        <v>272</v>
      </c>
      <c r="F57" s="116" t="s">
        <v>34</v>
      </c>
    </row>
    <row r="58" spans="1:6" x14ac:dyDescent="0.45">
      <c r="A58" s="71"/>
      <c r="B58" s="71"/>
      <c r="C58" s="71" t="s">
        <v>288</v>
      </c>
      <c r="D58" s="117">
        <v>0</v>
      </c>
      <c r="E58" s="117">
        <v>0</v>
      </c>
      <c r="F58" s="117">
        <v>0</v>
      </c>
    </row>
    <row r="59" spans="1:6" x14ac:dyDescent="0.45">
      <c r="A59" s="71"/>
      <c r="B59" s="71"/>
      <c r="C59" s="71" t="s">
        <v>44</v>
      </c>
      <c r="D59" s="517">
        <f>D58+E58+F58</f>
        <v>0</v>
      </c>
      <c r="E59" s="517"/>
      <c r="F59" s="517"/>
    </row>
    <row r="60" spans="1:6" x14ac:dyDescent="0.45">
      <c r="A60" s="91"/>
      <c r="B60" s="91"/>
      <c r="C60" s="91" t="s">
        <v>45</v>
      </c>
      <c r="D60" s="518">
        <f>(D54*D58+E54*E58+F54*F58)/100</f>
        <v>0</v>
      </c>
      <c r="E60" s="518"/>
      <c r="F60" s="518"/>
    </row>
    <row r="61" spans="1:6" x14ac:dyDescent="0.45">
      <c r="A61" s="91"/>
      <c r="B61" s="91"/>
      <c r="C61" s="91"/>
      <c r="D61" s="239"/>
      <c r="E61" s="328"/>
      <c r="F61" s="240"/>
    </row>
    <row r="62" spans="1:6" ht="15" customHeight="1" x14ac:dyDescent="0.45">
      <c r="A62" s="512" t="s">
        <v>401</v>
      </c>
      <c r="B62" s="513"/>
      <c r="C62" s="519"/>
      <c r="D62" s="503"/>
      <c r="E62" s="503"/>
      <c r="F62" s="503"/>
    </row>
    <row r="63" spans="1:6" ht="29.55" customHeight="1" x14ac:dyDescent="0.45">
      <c r="A63" s="512" t="s">
        <v>402</v>
      </c>
      <c r="B63" s="513"/>
      <c r="C63" s="519"/>
      <c r="D63" s="520"/>
      <c r="E63" s="521"/>
      <c r="F63" s="522"/>
    </row>
    <row r="64" spans="1:6" x14ac:dyDescent="0.45">
      <c r="A64" s="91"/>
      <c r="B64" s="91"/>
      <c r="C64" s="91"/>
      <c r="D64" s="239"/>
      <c r="E64" s="328"/>
      <c r="F64" s="240"/>
    </row>
    <row r="65" spans="1:6" x14ac:dyDescent="0.45">
      <c r="A65" s="512" t="s">
        <v>152</v>
      </c>
      <c r="B65" s="513"/>
      <c r="C65" s="118"/>
      <c r="D65" s="503"/>
      <c r="E65" s="503"/>
      <c r="F65" s="503"/>
    </row>
    <row r="66" spans="1:6" x14ac:dyDescent="0.45">
      <c r="A66" s="512" t="s">
        <v>153</v>
      </c>
      <c r="B66" s="513"/>
      <c r="C66" s="118"/>
      <c r="D66" s="514"/>
      <c r="E66" s="515"/>
      <c r="F66" s="516"/>
    </row>
    <row r="67" spans="1:6" x14ac:dyDescent="0.45">
      <c r="A67" s="65"/>
      <c r="B67" s="65"/>
      <c r="C67" s="65"/>
      <c r="D67" s="93"/>
      <c r="E67" s="93"/>
      <c r="F67" s="93"/>
    </row>
    <row r="68" spans="1:6" x14ac:dyDescent="0.45">
      <c r="A68" s="71"/>
      <c r="B68" s="71"/>
      <c r="C68" s="71" t="s">
        <v>46</v>
      </c>
      <c r="D68" s="119">
        <f>(D55*D58+E55*E58+F55*F58)/100</f>
        <v>0</v>
      </c>
      <c r="E68" s="329"/>
      <c r="F68" s="93"/>
    </row>
    <row r="69" spans="1:6" x14ac:dyDescent="0.45">
      <c r="A69" s="71"/>
      <c r="B69" s="71"/>
      <c r="C69" s="71" t="s">
        <v>47</v>
      </c>
      <c r="D69" s="119">
        <f>(D53*D58+E53*E58+F53*F58)/100</f>
        <v>0</v>
      </c>
      <c r="E69" s="329"/>
      <c r="F69" s="93"/>
    </row>
    <row r="70" spans="1:6" ht="66" customHeight="1" x14ac:dyDescent="0.45">
      <c r="A70" s="496" t="s">
        <v>273</v>
      </c>
      <c r="B70" s="496"/>
      <c r="C70" s="496"/>
      <c r="D70" s="496"/>
      <c r="E70" s="496"/>
      <c r="F70" s="496"/>
    </row>
  </sheetData>
  <sheetProtection algorithmName="SHA-512" hashValue="xNh5U8rb0s6oEVn9e3WMy5PIFKIU3d+Tu1jRAR2mJV1Bn2I5kRXx/KzSxGxZV03hoIvsaSLYdnW56XGVe+ZaGw==" saltValue="ax3OAHJGzqNbrBRnxezSTA==" spinCount="100000" sheet="1"/>
  <mergeCells count="49">
    <mergeCell ref="A54:C54"/>
    <mergeCell ref="A43:B43"/>
    <mergeCell ref="A44:B44"/>
    <mergeCell ref="A47:B47"/>
    <mergeCell ref="A33:B33"/>
    <mergeCell ref="A45:C45"/>
    <mergeCell ref="A46:C46"/>
    <mergeCell ref="A36:B36"/>
    <mergeCell ref="A53:C53"/>
    <mergeCell ref="A10:C10"/>
    <mergeCell ref="D3:F3"/>
    <mergeCell ref="A49:B49"/>
    <mergeCell ref="A50:C50"/>
    <mergeCell ref="A51:C51"/>
    <mergeCell ref="A28:B28"/>
    <mergeCell ref="A23:C23"/>
    <mergeCell ref="A35:C35"/>
    <mergeCell ref="A39:B39"/>
    <mergeCell ref="A40:C40"/>
    <mergeCell ref="A41:B41"/>
    <mergeCell ref="A42:B42"/>
    <mergeCell ref="A4:F4"/>
    <mergeCell ref="A5:F5"/>
    <mergeCell ref="A8:C8"/>
    <mergeCell ref="A9:C9"/>
    <mergeCell ref="A66:B66"/>
    <mergeCell ref="D66:F66"/>
    <mergeCell ref="A55:C55"/>
    <mergeCell ref="D59:F59"/>
    <mergeCell ref="D60:F60"/>
    <mergeCell ref="A63:C63"/>
    <mergeCell ref="D63:F63"/>
    <mergeCell ref="A62:C62"/>
    <mergeCell ref="A70:F70"/>
    <mergeCell ref="A24:B24"/>
    <mergeCell ref="A25:B25"/>
    <mergeCell ref="A26:B26"/>
    <mergeCell ref="A27:B27"/>
    <mergeCell ref="D62:F62"/>
    <mergeCell ref="A34:B34"/>
    <mergeCell ref="A37:C37"/>
    <mergeCell ref="A38:C38"/>
    <mergeCell ref="A29:B29"/>
    <mergeCell ref="A30:B30"/>
    <mergeCell ref="A31:B31"/>
    <mergeCell ref="A32:B32"/>
    <mergeCell ref="A48:B48"/>
    <mergeCell ref="A65:B65"/>
    <mergeCell ref="D65:F65"/>
  </mergeCells>
  <phoneticPr fontId="0" type="noConversion"/>
  <conditionalFormatting sqref="D59:E59">
    <cfRule type="cellIs" dxfId="13" priority="1" stopIfTrue="1" operator="lessThan">
      <formula>100</formula>
    </cfRule>
    <cfRule type="cellIs" dxfId="12" priority="2" stopIfTrue="1" operator="greaterThan">
      <formula>100</formula>
    </cfRule>
    <cfRule type="cellIs" dxfId="11" priority="3" stopIfTrue="1" operator="equal">
      <formula>100</formula>
    </cfRule>
  </conditionalFormatting>
  <printOptions horizontalCentered="1"/>
  <pageMargins left="0.59055118110236227" right="0.19685039370078741" top="0.59055118110236227" bottom="0.39370078740157483" header="0" footer="0.19685039370078741"/>
  <pageSetup paperSize="9" scale="64" firstPageNumber="0" orientation="portrait" horizontalDpi="300" verticalDpi="300" r:id="rId1"/>
  <headerFooter alignWithMargins="0">
    <oddFooter>&amp;R&amp;"Arial,Standard"&amp;9Seite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sheetPr>
  <dimension ref="A1:K67"/>
  <sheetViews>
    <sheetView view="pageBreakPreview" zoomScaleNormal="100" zoomScaleSheetLayoutView="100" workbookViewId="0">
      <selection activeCell="D58" sqref="D58:E58"/>
    </sheetView>
  </sheetViews>
  <sheetFormatPr baseColWidth="10" defaultColWidth="11.46484375" defaultRowHeight="14.25" x14ac:dyDescent="0.45"/>
  <cols>
    <col min="1" max="1" width="29.19921875" style="134" customWidth="1"/>
    <col min="2" max="2" width="40" style="134" customWidth="1"/>
    <col min="3" max="3" width="31.796875" style="134" customWidth="1"/>
    <col min="4" max="5" width="13.46484375" style="134" customWidth="1"/>
    <col min="6" max="16384" width="11.46484375" style="134"/>
  </cols>
  <sheetData>
    <row r="1" spans="1:11" ht="30" customHeight="1" x14ac:dyDescent="0.35">
      <c r="A1" s="22" t="str">
        <f>'Inhaltsverz. u allg Hin.   '!A1</f>
        <v>Vergabe Unterhaltsreinigung</v>
      </c>
      <c r="B1" s="27"/>
      <c r="C1" s="23"/>
      <c r="D1" s="23"/>
      <c r="E1" s="23"/>
    </row>
    <row r="2" spans="1:11" x14ac:dyDescent="0.4">
      <c r="A2" s="254"/>
      <c r="B2" s="23"/>
      <c r="C2" s="23"/>
      <c r="D2" s="23"/>
      <c r="E2" s="23"/>
    </row>
    <row r="3" spans="1:11" ht="25.5" customHeight="1" x14ac:dyDescent="0.45">
      <c r="A3" s="318" t="s">
        <v>109</v>
      </c>
      <c r="B3" s="319" t="str">
        <f>'Inhaltsverz. u allg Hin.   '!B3</f>
        <v>Bayerische Staatskanzlei</v>
      </c>
      <c r="C3" s="318" t="str">
        <f>'Inhaltsverz. u allg Hin.   '!D3</f>
        <v>Vergabenummer/   Aktenzeichen:</v>
      </c>
      <c r="D3" s="456" t="str">
        <f>'Inhaltsverz. u allg Hin.   '!E3</f>
        <v>2026EJ000009
B II 3 – 1140 – 1 –159</v>
      </c>
      <c r="E3" s="456"/>
    </row>
    <row r="4" spans="1:11" s="135" customFormat="1" ht="32.25" customHeight="1" x14ac:dyDescent="0.45">
      <c r="A4" s="491" t="s">
        <v>259</v>
      </c>
      <c r="B4" s="491"/>
      <c r="C4" s="491"/>
      <c r="D4" s="491"/>
      <c r="E4" s="491"/>
    </row>
    <row r="5" spans="1:11" s="196" customFormat="1" ht="6.75" customHeight="1" x14ac:dyDescent="0.45">
      <c r="A5" s="540"/>
      <c r="B5" s="540"/>
      <c r="C5" s="540"/>
      <c r="D5" s="540"/>
      <c r="E5" s="540"/>
    </row>
    <row r="6" spans="1:11" x14ac:dyDescent="0.45">
      <c r="A6" s="2" t="s">
        <v>50</v>
      </c>
      <c r="B6" s="2"/>
      <c r="C6" s="70"/>
      <c r="D6" s="197"/>
      <c r="E6" s="198"/>
      <c r="F6" s="199"/>
      <c r="G6" s="200"/>
      <c r="H6" s="199"/>
      <c r="I6" s="1"/>
      <c r="J6" s="1"/>
      <c r="K6" s="1"/>
    </row>
    <row r="7" spans="1:11" s="135" customFormat="1" ht="6" customHeight="1" x14ac:dyDescent="0.45">
      <c r="A7" s="2"/>
      <c r="B7" s="2"/>
      <c r="C7" s="2"/>
      <c r="D7" s="2"/>
      <c r="E7" s="2"/>
    </row>
    <row r="8" spans="1:11" s="135" customFormat="1" ht="15.4" x14ac:dyDescent="0.45">
      <c r="A8" s="556" t="s">
        <v>29</v>
      </c>
      <c r="B8" s="556"/>
      <c r="C8" s="556"/>
      <c r="D8" s="225"/>
      <c r="E8" s="226" t="s">
        <v>30</v>
      </c>
    </row>
    <row r="9" spans="1:11" s="135" customFormat="1" ht="15.4" x14ac:dyDescent="0.45">
      <c r="A9" s="557" t="s">
        <v>31</v>
      </c>
      <c r="B9" s="557"/>
      <c r="C9" s="557"/>
      <c r="D9" s="223"/>
      <c r="E9" s="224" t="s">
        <v>30</v>
      </c>
    </row>
    <row r="10" spans="1:11" s="135" customFormat="1" ht="15.4" x14ac:dyDescent="0.45">
      <c r="A10" s="554" t="s">
        <v>32</v>
      </c>
      <c r="B10" s="554"/>
      <c r="C10" s="554"/>
      <c r="D10" s="215"/>
      <c r="E10" s="202" t="s">
        <v>30</v>
      </c>
    </row>
    <row r="11" spans="1:11" s="135" customFormat="1" ht="6" customHeight="1" x14ac:dyDescent="0.45">
      <c r="A11" s="2"/>
      <c r="B11" s="2"/>
      <c r="C11" s="2"/>
      <c r="D11" s="2"/>
      <c r="E11" s="2"/>
    </row>
    <row r="12" spans="1:11" x14ac:dyDescent="0.45">
      <c r="A12" s="65"/>
      <c r="B12" s="65"/>
      <c r="C12" s="65"/>
      <c r="D12" s="72" t="s">
        <v>33</v>
      </c>
      <c r="E12" s="72" t="s">
        <v>34</v>
      </c>
    </row>
    <row r="13" spans="1:11" x14ac:dyDescent="0.45">
      <c r="A13" s="554" t="s">
        <v>19</v>
      </c>
      <c r="B13" s="554"/>
      <c r="C13" s="554"/>
      <c r="D13" s="73">
        <v>100</v>
      </c>
      <c r="E13" s="74">
        <v>100</v>
      </c>
    </row>
    <row r="14" spans="1:11" x14ac:dyDescent="0.45">
      <c r="A14" s="542" t="s">
        <v>56</v>
      </c>
      <c r="B14" s="542"/>
      <c r="C14" s="542"/>
      <c r="D14" s="216"/>
      <c r="E14" s="216"/>
    </row>
    <row r="15" spans="1:11" x14ac:dyDescent="0.45">
      <c r="A15" s="542" t="s">
        <v>9</v>
      </c>
      <c r="B15" s="542"/>
      <c r="C15" s="542"/>
      <c r="D15" s="75"/>
      <c r="E15" s="75"/>
    </row>
    <row r="16" spans="1:11" x14ac:dyDescent="0.45">
      <c r="A16" s="499" t="s">
        <v>10</v>
      </c>
      <c r="B16" s="499"/>
      <c r="C16" s="499"/>
      <c r="D16" s="75"/>
      <c r="E16" s="76"/>
    </row>
    <row r="17" spans="1:5" x14ac:dyDescent="0.45">
      <c r="A17" s="542" t="s">
        <v>11</v>
      </c>
      <c r="B17" s="542"/>
      <c r="C17" s="542"/>
      <c r="D17" s="77"/>
      <c r="E17" s="274"/>
    </row>
    <row r="18" spans="1:5" x14ac:dyDescent="0.45">
      <c r="A18" s="542" t="s">
        <v>12</v>
      </c>
      <c r="B18" s="542"/>
      <c r="C18" s="542"/>
      <c r="D18" s="78"/>
      <c r="E18" s="274"/>
    </row>
    <row r="19" spans="1:5" x14ac:dyDescent="0.45">
      <c r="A19" s="542" t="s">
        <v>13</v>
      </c>
      <c r="B19" s="542"/>
      <c r="C19" s="542"/>
      <c r="D19" s="77"/>
      <c r="E19" s="79"/>
    </row>
    <row r="20" spans="1:5" x14ac:dyDescent="0.45">
      <c r="A20" s="499" t="s">
        <v>14</v>
      </c>
      <c r="B20" s="499"/>
      <c r="C20" s="499"/>
      <c r="D20" s="77"/>
      <c r="E20" s="79"/>
    </row>
    <row r="21" spans="1:5" x14ac:dyDescent="0.45">
      <c r="A21" s="499" t="s">
        <v>85</v>
      </c>
      <c r="B21" s="499"/>
      <c r="C21" s="499"/>
      <c r="D21" s="80"/>
      <c r="E21" s="79"/>
    </row>
    <row r="22" spans="1:5" x14ac:dyDescent="0.45">
      <c r="A22" s="499" t="s">
        <v>84</v>
      </c>
      <c r="B22" s="499"/>
      <c r="C22" s="499"/>
      <c r="D22" s="270"/>
      <c r="E22" s="79"/>
    </row>
    <row r="23" spans="1:5" x14ac:dyDescent="0.45">
      <c r="A23" s="544" t="s">
        <v>35</v>
      </c>
      <c r="B23" s="544"/>
      <c r="C23" s="544"/>
      <c r="D23" s="81">
        <f>SUM(D15:D21)</f>
        <v>0</v>
      </c>
      <c r="E23" s="81">
        <f>SUM(E15,E16,E19,E20,E21,E22)</f>
        <v>0</v>
      </c>
    </row>
    <row r="24" spans="1:5" x14ac:dyDescent="0.45">
      <c r="A24" s="554" t="s">
        <v>15</v>
      </c>
      <c r="B24" s="554"/>
      <c r="C24" s="554"/>
      <c r="D24" s="68"/>
      <c r="E24" s="69"/>
    </row>
    <row r="25" spans="1:5" x14ac:dyDescent="0.45">
      <c r="A25" s="542" t="s">
        <v>36</v>
      </c>
      <c r="B25" s="542"/>
      <c r="C25" s="542"/>
      <c r="D25" s="75"/>
      <c r="E25" s="75"/>
    </row>
    <row r="26" spans="1:5" x14ac:dyDescent="0.45">
      <c r="A26" s="542" t="s">
        <v>0</v>
      </c>
      <c r="B26" s="542"/>
      <c r="C26" s="542"/>
      <c r="D26" s="75"/>
      <c r="E26" s="75"/>
    </row>
    <row r="27" spans="1:5" x14ac:dyDescent="0.45">
      <c r="A27" s="542" t="s">
        <v>1</v>
      </c>
      <c r="B27" s="542"/>
      <c r="C27" s="542"/>
      <c r="D27" s="75"/>
      <c r="E27" s="75"/>
    </row>
    <row r="28" spans="1:5" x14ac:dyDescent="0.45">
      <c r="A28" s="542" t="s">
        <v>2</v>
      </c>
      <c r="B28" s="542"/>
      <c r="C28" s="542"/>
      <c r="D28" s="75"/>
      <c r="E28" s="75"/>
    </row>
    <row r="29" spans="1:5" x14ac:dyDescent="0.45">
      <c r="A29" s="542" t="s">
        <v>3</v>
      </c>
      <c r="B29" s="542"/>
      <c r="C29" s="542"/>
      <c r="D29" s="75"/>
      <c r="E29" s="75"/>
    </row>
    <row r="30" spans="1:5" x14ac:dyDescent="0.45">
      <c r="A30" s="499" t="s">
        <v>100</v>
      </c>
      <c r="B30" s="499"/>
      <c r="C30" s="499"/>
      <c r="D30" s="75"/>
      <c r="E30" s="75"/>
    </row>
    <row r="31" spans="1:5" x14ac:dyDescent="0.45">
      <c r="A31" s="542" t="s">
        <v>4</v>
      </c>
      <c r="B31" s="542"/>
      <c r="C31" s="542"/>
      <c r="D31" s="75"/>
      <c r="E31" s="75"/>
    </row>
    <row r="32" spans="1:5" x14ac:dyDescent="0.45">
      <c r="A32" s="542" t="s">
        <v>99</v>
      </c>
      <c r="B32" s="542"/>
      <c r="C32" s="542"/>
      <c r="D32" s="75"/>
      <c r="E32" s="75"/>
    </row>
    <row r="33" spans="1:5" x14ac:dyDescent="0.45">
      <c r="A33" s="542" t="s">
        <v>5</v>
      </c>
      <c r="B33" s="542"/>
      <c r="C33" s="542"/>
      <c r="D33" s="75"/>
      <c r="E33" s="75"/>
    </row>
    <row r="34" spans="1:5" x14ac:dyDescent="0.45">
      <c r="A34" s="551" t="s">
        <v>101</v>
      </c>
      <c r="B34" s="552"/>
      <c r="C34" s="553"/>
      <c r="D34" s="75"/>
      <c r="E34" s="75"/>
    </row>
    <row r="35" spans="1:5" x14ac:dyDescent="0.45">
      <c r="A35" s="551" t="s">
        <v>63</v>
      </c>
      <c r="B35" s="552"/>
      <c r="C35" s="553"/>
      <c r="D35" s="75"/>
      <c r="E35" s="75"/>
    </row>
    <row r="36" spans="1:5" x14ac:dyDescent="0.45">
      <c r="A36" s="544" t="s">
        <v>37</v>
      </c>
      <c r="B36" s="544"/>
      <c r="C36" s="544"/>
      <c r="D36" s="82">
        <f>SUM(D23:D35)</f>
        <v>0</v>
      </c>
      <c r="E36" s="82">
        <f>SUM(E23:E35)</f>
        <v>0</v>
      </c>
    </row>
    <row r="37" spans="1:5" x14ac:dyDescent="0.45">
      <c r="A37" s="545" t="s">
        <v>38</v>
      </c>
      <c r="B37" s="545"/>
      <c r="C37" s="545"/>
      <c r="D37" s="81">
        <f>D13+D36</f>
        <v>100</v>
      </c>
      <c r="E37" s="81">
        <f>E13+E36</f>
        <v>100</v>
      </c>
    </row>
    <row r="38" spans="1:5" ht="14.25" customHeight="1" x14ac:dyDescent="0.45">
      <c r="A38" s="546" t="s">
        <v>16</v>
      </c>
      <c r="B38" s="546"/>
      <c r="C38" s="546"/>
      <c r="D38" s="83"/>
      <c r="E38" s="83"/>
    </row>
    <row r="39" spans="1:5" ht="14.25" customHeight="1" x14ac:dyDescent="0.45">
      <c r="A39" s="547" t="s">
        <v>57</v>
      </c>
      <c r="B39" s="548"/>
      <c r="C39" s="549"/>
      <c r="D39" s="84"/>
      <c r="E39" s="84"/>
    </row>
    <row r="40" spans="1:5" x14ac:dyDescent="0.45">
      <c r="A40" s="547" t="s">
        <v>58</v>
      </c>
      <c r="B40" s="548"/>
      <c r="C40" s="549"/>
      <c r="D40" s="84"/>
      <c r="E40" s="76"/>
    </row>
    <row r="41" spans="1:5" ht="14.25" customHeight="1" x14ac:dyDescent="0.45">
      <c r="A41" s="546" t="s">
        <v>17</v>
      </c>
      <c r="B41" s="550"/>
      <c r="C41" s="550"/>
      <c r="D41" s="275"/>
      <c r="E41" s="275"/>
    </row>
    <row r="42" spans="1:5" x14ac:dyDescent="0.45">
      <c r="A42" s="542" t="s">
        <v>48</v>
      </c>
      <c r="B42" s="542"/>
      <c r="C42" s="542"/>
      <c r="D42" s="85"/>
      <c r="E42" s="85"/>
    </row>
    <row r="43" spans="1:5" x14ac:dyDescent="0.45">
      <c r="A43" s="542" t="s">
        <v>49</v>
      </c>
      <c r="B43" s="542"/>
      <c r="C43" s="542"/>
      <c r="D43" s="86"/>
      <c r="E43" s="86"/>
    </row>
    <row r="44" spans="1:5" x14ac:dyDescent="0.45">
      <c r="A44" s="542" t="s">
        <v>83</v>
      </c>
      <c r="B44" s="542"/>
      <c r="C44" s="542"/>
      <c r="D44" s="86"/>
      <c r="E44" s="86"/>
    </row>
    <row r="45" spans="1:5" x14ac:dyDescent="0.45">
      <c r="A45" s="542" t="s">
        <v>6</v>
      </c>
      <c r="B45" s="542"/>
      <c r="C45" s="542"/>
      <c r="D45" s="86"/>
      <c r="E45" s="86"/>
    </row>
    <row r="46" spans="1:5" x14ac:dyDescent="0.45">
      <c r="A46" s="542" t="s">
        <v>7</v>
      </c>
      <c r="B46" s="542"/>
      <c r="C46" s="542"/>
      <c r="D46" s="86"/>
      <c r="E46" s="86"/>
    </row>
    <row r="47" spans="1:5" x14ac:dyDescent="0.45">
      <c r="A47" s="542" t="s">
        <v>62</v>
      </c>
      <c r="B47" s="542"/>
      <c r="C47" s="542"/>
      <c r="D47" s="86"/>
      <c r="E47" s="86"/>
    </row>
    <row r="48" spans="1:5" x14ac:dyDescent="0.45">
      <c r="A48" s="544" t="s">
        <v>55</v>
      </c>
      <c r="B48" s="544"/>
      <c r="C48" s="544"/>
      <c r="D48" s="81">
        <f>SUM(D39,D40,D42,D43,D44,D45,D46,D47)</f>
        <v>0</v>
      </c>
      <c r="E48" s="81">
        <f>SUM(E39,E40,E42,E43,E44,E45,E46,E47)</f>
        <v>0</v>
      </c>
    </row>
    <row r="49" spans="1:5" x14ac:dyDescent="0.45">
      <c r="A49" s="555" t="s">
        <v>18</v>
      </c>
      <c r="B49" s="555"/>
      <c r="C49" s="555"/>
      <c r="D49" s="81">
        <f>D48+D37</f>
        <v>100</v>
      </c>
      <c r="E49" s="81">
        <f>E48+E37</f>
        <v>100</v>
      </c>
    </row>
    <row r="50" spans="1:5" x14ac:dyDescent="0.45">
      <c r="A50" s="87" t="s">
        <v>53</v>
      </c>
      <c r="B50" s="87"/>
      <c r="C50" s="88"/>
      <c r="D50" s="276">
        <f>D49*C50%</f>
        <v>0</v>
      </c>
      <c r="E50" s="277">
        <f>E49*C50%</f>
        <v>0</v>
      </c>
    </row>
    <row r="51" spans="1:5" x14ac:dyDescent="0.45">
      <c r="A51" s="545" t="s">
        <v>40</v>
      </c>
      <c r="B51" s="545"/>
      <c r="C51" s="545"/>
      <c r="D51" s="81">
        <f>SUM(D49:D50)</f>
        <v>100</v>
      </c>
      <c r="E51" s="81">
        <f>SUM(E49:E50)</f>
        <v>100</v>
      </c>
    </row>
    <row r="52" spans="1:5" x14ac:dyDescent="0.45">
      <c r="A52" s="545" t="s">
        <v>41</v>
      </c>
      <c r="B52" s="545"/>
      <c r="C52" s="545"/>
      <c r="D52" s="278">
        <f>$D$14*D51%</f>
        <v>0</v>
      </c>
      <c r="E52" s="278">
        <f>$E$14*E51%</f>
        <v>0</v>
      </c>
    </row>
    <row r="53" spans="1:5" x14ac:dyDescent="0.45">
      <c r="A53" s="545" t="s">
        <v>42</v>
      </c>
      <c r="B53" s="545"/>
      <c r="C53" s="545"/>
      <c r="D53" s="279">
        <f>D37/D51*100</f>
        <v>100</v>
      </c>
      <c r="E53" s="279">
        <f>E37/E51*100</f>
        <v>100</v>
      </c>
    </row>
    <row r="54" spans="1:5" x14ac:dyDescent="0.45">
      <c r="A54" s="70"/>
      <c r="B54" s="70"/>
      <c r="C54" s="70"/>
      <c r="D54" s="70"/>
      <c r="E54" s="70"/>
    </row>
    <row r="55" spans="1:5" x14ac:dyDescent="0.45">
      <c r="A55" s="71"/>
      <c r="B55" s="71"/>
      <c r="C55" s="71"/>
      <c r="D55" s="89" t="s">
        <v>33</v>
      </c>
      <c r="E55" s="89" t="s">
        <v>34</v>
      </c>
    </row>
    <row r="56" spans="1:5" x14ac:dyDescent="0.45">
      <c r="A56" s="71"/>
      <c r="B56" s="71"/>
      <c r="C56" s="71" t="s">
        <v>43</v>
      </c>
      <c r="D56" s="90">
        <v>0</v>
      </c>
      <c r="E56" s="90">
        <v>0</v>
      </c>
    </row>
    <row r="57" spans="1:5" x14ac:dyDescent="0.45">
      <c r="A57" s="71"/>
      <c r="B57" s="71"/>
      <c r="C57" s="71" t="s">
        <v>44</v>
      </c>
      <c r="D57" s="517">
        <f>D56+E56</f>
        <v>0</v>
      </c>
      <c r="E57" s="517"/>
    </row>
    <row r="58" spans="1:5" x14ac:dyDescent="0.45">
      <c r="A58" s="91"/>
      <c r="B58" s="91"/>
      <c r="C58" s="91" t="s">
        <v>45</v>
      </c>
      <c r="D58" s="560">
        <f>(D52*D56+E52*E56)/100</f>
        <v>0</v>
      </c>
      <c r="E58" s="560"/>
    </row>
    <row r="59" spans="1:5" x14ac:dyDescent="0.45">
      <c r="A59" s="91"/>
      <c r="B59" s="91"/>
      <c r="C59" s="91"/>
      <c r="D59" s="565"/>
      <c r="E59" s="566"/>
    </row>
    <row r="60" spans="1:5" x14ac:dyDescent="0.45">
      <c r="A60" s="564" t="s">
        <v>152</v>
      </c>
      <c r="B60" s="564"/>
      <c r="C60" s="564"/>
      <c r="D60" s="561"/>
      <c r="E60" s="561"/>
    </row>
    <row r="61" spans="1:5" x14ac:dyDescent="0.45">
      <c r="A61" s="564" t="s">
        <v>153</v>
      </c>
      <c r="B61" s="564"/>
      <c r="C61" s="564"/>
      <c r="D61" s="562"/>
      <c r="E61" s="563"/>
    </row>
    <row r="62" spans="1:5" x14ac:dyDescent="0.45">
      <c r="A62" s="91"/>
      <c r="B62" s="91"/>
      <c r="C62" s="203"/>
      <c r="D62" s="92"/>
      <c r="E62" s="70"/>
    </row>
    <row r="63" spans="1:5" x14ac:dyDescent="0.45">
      <c r="A63" s="65"/>
      <c r="B63" s="65"/>
      <c r="C63" s="65"/>
      <c r="D63" s="93"/>
      <c r="E63" s="93"/>
    </row>
    <row r="64" spans="1:5" x14ac:dyDescent="0.45">
      <c r="A64" s="71"/>
      <c r="B64" s="71"/>
      <c r="C64" s="71" t="s">
        <v>46</v>
      </c>
      <c r="D64" s="94">
        <f>(D53*D56+E53*E56)/100</f>
        <v>0</v>
      </c>
      <c r="E64" s="93"/>
    </row>
    <row r="65" spans="1:5" x14ac:dyDescent="0.45">
      <c r="A65" s="71"/>
      <c r="B65" s="71"/>
      <c r="C65" s="71" t="s">
        <v>47</v>
      </c>
      <c r="D65" s="94">
        <f>(D51*D56+E51*E56)/100</f>
        <v>0</v>
      </c>
      <c r="E65" s="93"/>
    </row>
    <row r="66" spans="1:5" ht="80.25" customHeight="1" x14ac:dyDescent="0.45">
      <c r="A66" s="558" t="s">
        <v>258</v>
      </c>
      <c r="B66" s="558"/>
      <c r="C66" s="559"/>
      <c r="D66" s="559"/>
      <c r="E66" s="559"/>
    </row>
    <row r="67" spans="1:5" x14ac:dyDescent="0.3">
      <c r="A67" s="201"/>
      <c r="B67" s="201"/>
      <c r="D67" s="543"/>
      <c r="E67" s="543"/>
    </row>
  </sheetData>
  <sheetProtection algorithmName="SHA-512" hashValue="0kFkZ83ehZFk2V1NFwQ612TqGhSfnaX1t/xfMr7pxuvVznMq1OjSfemDyX86fS+F50ts8Le2A+IaAnJ3XapeDA==" saltValue="IsJI22hwkAHj2Y7bLV7wOQ==" spinCount="100000" sheet="1"/>
  <mergeCells count="55">
    <mergeCell ref="D3:E3"/>
    <mergeCell ref="A51:C51"/>
    <mergeCell ref="A20:C20"/>
    <mergeCell ref="A22:C22"/>
    <mergeCell ref="A33:C33"/>
    <mergeCell ref="A36:C36"/>
    <mergeCell ref="A29:C29"/>
    <mergeCell ref="A30:C30"/>
    <mergeCell ref="A25:C25"/>
    <mergeCell ref="A4:E4"/>
    <mergeCell ref="A5:E5"/>
    <mergeCell ref="A10:C10"/>
    <mergeCell ref="A13:C13"/>
    <mergeCell ref="A31:C31"/>
    <mergeCell ref="A32:C32"/>
    <mergeCell ref="A23:C23"/>
    <mergeCell ref="A39:C39"/>
    <mergeCell ref="A34:C34"/>
    <mergeCell ref="A66:E66"/>
    <mergeCell ref="D58:E58"/>
    <mergeCell ref="D57:E57"/>
    <mergeCell ref="D60:E60"/>
    <mergeCell ref="D61:E61"/>
    <mergeCell ref="A60:C60"/>
    <mergeCell ref="A61:C61"/>
    <mergeCell ref="D59:E59"/>
    <mergeCell ref="A52:C52"/>
    <mergeCell ref="A53:C53"/>
    <mergeCell ref="A44:C44"/>
    <mergeCell ref="A45:C45"/>
    <mergeCell ref="A46:C46"/>
    <mergeCell ref="A47:C47"/>
    <mergeCell ref="A14:C14"/>
    <mergeCell ref="A15:C15"/>
    <mergeCell ref="A8:C8"/>
    <mergeCell ref="A9:C9"/>
    <mergeCell ref="A18:C18"/>
    <mergeCell ref="A16:C16"/>
    <mergeCell ref="A17:C17"/>
    <mergeCell ref="A26:C26"/>
    <mergeCell ref="D67:E67"/>
    <mergeCell ref="A19:C19"/>
    <mergeCell ref="A48:C48"/>
    <mergeCell ref="A43:C43"/>
    <mergeCell ref="A37:C37"/>
    <mergeCell ref="A38:C38"/>
    <mergeCell ref="A40:C40"/>
    <mergeCell ref="A41:C41"/>
    <mergeCell ref="A42:C42"/>
    <mergeCell ref="A27:C27"/>
    <mergeCell ref="A28:C28"/>
    <mergeCell ref="A35:C35"/>
    <mergeCell ref="A24:C24"/>
    <mergeCell ref="A49:C49"/>
    <mergeCell ref="A21:C21"/>
  </mergeCells>
  <phoneticPr fontId="0" type="noConversion"/>
  <conditionalFormatting sqref="D57">
    <cfRule type="cellIs" dxfId="10" priority="1" stopIfTrue="1" operator="lessThan">
      <formula>100</formula>
    </cfRule>
    <cfRule type="cellIs" dxfId="9" priority="2" stopIfTrue="1" operator="greaterThan">
      <formula>100</formula>
    </cfRule>
    <cfRule type="cellIs" dxfId="8" priority="3" stopIfTrue="1" operator="equal">
      <formula>100</formula>
    </cfRule>
  </conditionalFormatting>
  <printOptions horizontalCentered="1"/>
  <pageMargins left="0.59055118110236227" right="0.19685039370078741" top="0.59055118110236227" bottom="0.39370078740157483" header="0" footer="0.19685039370078741"/>
  <pageSetup paperSize="9" scale="72" firstPageNumber="0" orientation="portrait" horizontalDpi="300" verticalDpi="300" r:id="rId1"/>
  <headerFooter alignWithMargins="0">
    <oddFooter>&amp;R&amp;"Arial,Standard"&amp;9Seiten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sheetPr>
  <dimension ref="A1:K67"/>
  <sheetViews>
    <sheetView view="pageBreakPreview" zoomScaleNormal="100" zoomScaleSheetLayoutView="100" workbookViewId="0">
      <selection activeCell="D58" sqref="D58:E58"/>
    </sheetView>
  </sheetViews>
  <sheetFormatPr baseColWidth="10" defaultColWidth="11.46484375" defaultRowHeight="14.25" x14ac:dyDescent="0.45"/>
  <cols>
    <col min="1" max="1" width="29.19921875" style="134" customWidth="1"/>
    <col min="2" max="2" width="40" style="134" customWidth="1"/>
    <col min="3" max="3" width="31.796875" style="134" customWidth="1"/>
    <col min="4" max="5" width="13.46484375" style="134" customWidth="1"/>
    <col min="6" max="16384" width="11.46484375" style="134"/>
  </cols>
  <sheetData>
    <row r="1" spans="1:11" ht="30" customHeight="1" x14ac:dyDescent="0.35">
      <c r="A1" s="22" t="str">
        <f>'Inhaltsverz. u allg Hin.   '!A1</f>
        <v>Vergabe Unterhaltsreinigung</v>
      </c>
      <c r="B1" s="27"/>
      <c r="C1" s="23"/>
      <c r="D1" s="23"/>
      <c r="E1" s="23"/>
    </row>
    <row r="2" spans="1:11" x14ac:dyDescent="0.4">
      <c r="A2" s="254"/>
      <c r="B2" s="23"/>
      <c r="C2" s="23"/>
      <c r="D2" s="23"/>
      <c r="E2" s="23"/>
    </row>
    <row r="3" spans="1:11" ht="28.05" customHeight="1" x14ac:dyDescent="0.45">
      <c r="A3" s="318" t="s">
        <v>109</v>
      </c>
      <c r="B3" s="319" t="str">
        <f>'Inhaltsverz. u allg Hin.   '!B3</f>
        <v>Bayerische Staatskanzlei</v>
      </c>
      <c r="C3" s="318" t="str">
        <f>'Inhaltsverz. u allg Hin.   '!D3</f>
        <v>Vergabenummer/   Aktenzeichen:</v>
      </c>
      <c r="D3" s="456" t="str">
        <f>'Inhaltsverz. u allg Hin.   '!E3</f>
        <v>2026EJ000009
B II 3 – 1140 – 1 –159</v>
      </c>
      <c r="E3" s="456"/>
    </row>
    <row r="4" spans="1:11" s="135" customFormat="1" ht="32.25" customHeight="1" x14ac:dyDescent="0.45">
      <c r="A4" s="491" t="s">
        <v>261</v>
      </c>
      <c r="B4" s="491"/>
      <c r="C4" s="491"/>
      <c r="D4" s="491"/>
      <c r="E4" s="491"/>
    </row>
    <row r="5" spans="1:11" s="196" customFormat="1" ht="6.75" customHeight="1" x14ac:dyDescent="0.45">
      <c r="A5" s="540"/>
      <c r="B5" s="540"/>
      <c r="C5" s="540"/>
      <c r="D5" s="540"/>
      <c r="E5" s="540"/>
    </row>
    <row r="6" spans="1:11" x14ac:dyDescent="0.45">
      <c r="A6" s="2" t="s">
        <v>50</v>
      </c>
      <c r="B6" s="2"/>
      <c r="C6" s="70"/>
      <c r="D6" s="197"/>
      <c r="E6" s="198"/>
      <c r="F6" s="199"/>
      <c r="G6" s="200"/>
      <c r="H6" s="199"/>
      <c r="I6" s="1"/>
      <c r="J6" s="1"/>
      <c r="K6" s="1"/>
    </row>
    <row r="7" spans="1:11" s="135" customFormat="1" ht="6" customHeight="1" x14ac:dyDescent="0.45">
      <c r="A7" s="2"/>
      <c r="B7" s="2"/>
      <c r="C7" s="2"/>
      <c r="D7" s="2"/>
      <c r="E7" s="2"/>
    </row>
    <row r="8" spans="1:11" s="135" customFormat="1" ht="15.4" x14ac:dyDescent="0.45">
      <c r="A8" s="556" t="s">
        <v>29</v>
      </c>
      <c r="B8" s="556"/>
      <c r="C8" s="556"/>
      <c r="D8" s="225"/>
      <c r="E8" s="226" t="s">
        <v>30</v>
      </c>
    </row>
    <row r="9" spans="1:11" s="135" customFormat="1" ht="15.4" x14ac:dyDescent="0.45">
      <c r="A9" s="557" t="s">
        <v>31</v>
      </c>
      <c r="B9" s="557"/>
      <c r="C9" s="557"/>
      <c r="D9" s="223"/>
      <c r="E9" s="224" t="s">
        <v>30</v>
      </c>
    </row>
    <row r="10" spans="1:11" s="135" customFormat="1" ht="15.4" x14ac:dyDescent="0.45">
      <c r="A10" s="554" t="s">
        <v>32</v>
      </c>
      <c r="B10" s="554"/>
      <c r="C10" s="554"/>
      <c r="D10" s="215"/>
      <c r="E10" s="202" t="s">
        <v>30</v>
      </c>
    </row>
    <row r="11" spans="1:11" s="135" customFormat="1" ht="6" customHeight="1" x14ac:dyDescent="0.45">
      <c r="A11" s="2"/>
      <c r="B11" s="2"/>
      <c r="C11" s="2"/>
      <c r="D11" s="2"/>
      <c r="E11" s="2"/>
    </row>
    <row r="12" spans="1:11" x14ac:dyDescent="0.45">
      <c r="A12" s="65"/>
      <c r="B12" s="65"/>
      <c r="C12" s="65"/>
      <c r="D12" s="72" t="s">
        <v>33</v>
      </c>
      <c r="E12" s="72" t="s">
        <v>34</v>
      </c>
    </row>
    <row r="13" spans="1:11" x14ac:dyDescent="0.45">
      <c r="A13" s="554" t="s">
        <v>19</v>
      </c>
      <c r="B13" s="554"/>
      <c r="C13" s="554"/>
      <c r="D13" s="73">
        <v>100</v>
      </c>
      <c r="E13" s="74">
        <v>100</v>
      </c>
    </row>
    <row r="14" spans="1:11" x14ac:dyDescent="0.45">
      <c r="A14" s="542" t="s">
        <v>204</v>
      </c>
      <c r="B14" s="542"/>
      <c r="C14" s="542"/>
      <c r="D14" s="216"/>
      <c r="E14" s="216"/>
    </row>
    <row r="15" spans="1:11" x14ac:dyDescent="0.45">
      <c r="A15" s="542" t="s">
        <v>9</v>
      </c>
      <c r="B15" s="542"/>
      <c r="C15" s="542"/>
      <c r="D15" s="75"/>
      <c r="E15" s="75"/>
    </row>
    <row r="16" spans="1:11" x14ac:dyDescent="0.45">
      <c r="A16" s="499" t="s">
        <v>10</v>
      </c>
      <c r="B16" s="499"/>
      <c r="C16" s="499"/>
      <c r="D16" s="75"/>
      <c r="E16" s="76"/>
    </row>
    <row r="17" spans="1:5" x14ac:dyDescent="0.45">
      <c r="A17" s="542" t="s">
        <v>11</v>
      </c>
      <c r="B17" s="542"/>
      <c r="C17" s="542"/>
      <c r="D17" s="77"/>
      <c r="E17" s="274"/>
    </row>
    <row r="18" spans="1:5" x14ac:dyDescent="0.45">
      <c r="A18" s="542" t="s">
        <v>12</v>
      </c>
      <c r="B18" s="542"/>
      <c r="C18" s="542"/>
      <c r="D18" s="78"/>
      <c r="E18" s="274"/>
    </row>
    <row r="19" spans="1:5" x14ac:dyDescent="0.45">
      <c r="A19" s="542" t="s">
        <v>13</v>
      </c>
      <c r="B19" s="542"/>
      <c r="C19" s="542"/>
      <c r="D19" s="77"/>
      <c r="E19" s="79"/>
    </row>
    <row r="20" spans="1:5" x14ac:dyDescent="0.45">
      <c r="A20" s="499" t="s">
        <v>14</v>
      </c>
      <c r="B20" s="499"/>
      <c r="C20" s="499"/>
      <c r="D20" s="77"/>
      <c r="E20" s="79"/>
    </row>
    <row r="21" spans="1:5" x14ac:dyDescent="0.45">
      <c r="A21" s="499" t="s">
        <v>85</v>
      </c>
      <c r="B21" s="499"/>
      <c r="C21" s="499"/>
      <c r="D21" s="80"/>
      <c r="E21" s="79"/>
    </row>
    <row r="22" spans="1:5" x14ac:dyDescent="0.45">
      <c r="A22" s="499" t="s">
        <v>84</v>
      </c>
      <c r="B22" s="499"/>
      <c r="C22" s="499"/>
      <c r="D22" s="270"/>
      <c r="E22" s="79"/>
    </row>
    <row r="23" spans="1:5" x14ac:dyDescent="0.45">
      <c r="A23" s="544" t="s">
        <v>35</v>
      </c>
      <c r="B23" s="544"/>
      <c r="C23" s="544"/>
      <c r="D23" s="81">
        <f>SUM(D15:D21)</f>
        <v>0</v>
      </c>
      <c r="E23" s="81">
        <f>SUM(E15,E16,E19,E20,E21,E22)</f>
        <v>0</v>
      </c>
    </row>
    <row r="24" spans="1:5" x14ac:dyDescent="0.45">
      <c r="A24" s="554" t="s">
        <v>15</v>
      </c>
      <c r="B24" s="554"/>
      <c r="C24" s="554"/>
      <c r="D24" s="68"/>
      <c r="E24" s="69"/>
    </row>
    <row r="25" spans="1:5" x14ac:dyDescent="0.45">
      <c r="A25" s="542" t="s">
        <v>36</v>
      </c>
      <c r="B25" s="542"/>
      <c r="C25" s="542"/>
      <c r="D25" s="75"/>
      <c r="E25" s="75"/>
    </row>
    <row r="26" spans="1:5" x14ac:dyDescent="0.45">
      <c r="A26" s="542" t="s">
        <v>0</v>
      </c>
      <c r="B26" s="542"/>
      <c r="C26" s="542"/>
      <c r="D26" s="75"/>
      <c r="E26" s="75"/>
    </row>
    <row r="27" spans="1:5" x14ac:dyDescent="0.45">
      <c r="A27" s="542" t="s">
        <v>1</v>
      </c>
      <c r="B27" s="542"/>
      <c r="C27" s="542"/>
      <c r="D27" s="75"/>
      <c r="E27" s="75"/>
    </row>
    <row r="28" spans="1:5" x14ac:dyDescent="0.45">
      <c r="A28" s="542" t="s">
        <v>2</v>
      </c>
      <c r="B28" s="542"/>
      <c r="C28" s="542"/>
      <c r="D28" s="75"/>
      <c r="E28" s="75"/>
    </row>
    <row r="29" spans="1:5" x14ac:dyDescent="0.45">
      <c r="A29" s="542" t="s">
        <v>3</v>
      </c>
      <c r="B29" s="542"/>
      <c r="C29" s="542"/>
      <c r="D29" s="75"/>
      <c r="E29" s="75"/>
    </row>
    <row r="30" spans="1:5" x14ac:dyDescent="0.45">
      <c r="A30" s="499" t="s">
        <v>100</v>
      </c>
      <c r="B30" s="499"/>
      <c r="C30" s="499"/>
      <c r="D30" s="75"/>
      <c r="E30" s="75"/>
    </row>
    <row r="31" spans="1:5" x14ac:dyDescent="0.45">
      <c r="A31" s="542" t="s">
        <v>4</v>
      </c>
      <c r="B31" s="542"/>
      <c r="C31" s="542"/>
      <c r="D31" s="75"/>
      <c r="E31" s="75"/>
    </row>
    <row r="32" spans="1:5" x14ac:dyDescent="0.45">
      <c r="A32" s="542" t="s">
        <v>99</v>
      </c>
      <c r="B32" s="542"/>
      <c r="C32" s="542"/>
      <c r="D32" s="75"/>
      <c r="E32" s="75"/>
    </row>
    <row r="33" spans="1:5" x14ac:dyDescent="0.45">
      <c r="A33" s="542" t="s">
        <v>5</v>
      </c>
      <c r="B33" s="542"/>
      <c r="C33" s="542"/>
      <c r="D33" s="75"/>
      <c r="E33" s="75"/>
    </row>
    <row r="34" spans="1:5" x14ac:dyDescent="0.45">
      <c r="A34" s="551" t="s">
        <v>101</v>
      </c>
      <c r="B34" s="552"/>
      <c r="C34" s="553"/>
      <c r="D34" s="75"/>
      <c r="E34" s="75"/>
    </row>
    <row r="35" spans="1:5" x14ac:dyDescent="0.45">
      <c r="A35" s="551" t="s">
        <v>63</v>
      </c>
      <c r="B35" s="552"/>
      <c r="C35" s="553"/>
      <c r="D35" s="75"/>
      <c r="E35" s="75"/>
    </row>
    <row r="36" spans="1:5" x14ac:dyDescent="0.45">
      <c r="A36" s="544" t="s">
        <v>37</v>
      </c>
      <c r="B36" s="544"/>
      <c r="C36" s="544"/>
      <c r="D36" s="82">
        <f>SUM(D23:D35)</f>
        <v>0</v>
      </c>
      <c r="E36" s="82">
        <f>SUM(E23:E35)</f>
        <v>0</v>
      </c>
    </row>
    <row r="37" spans="1:5" x14ac:dyDescent="0.45">
      <c r="A37" s="545" t="s">
        <v>38</v>
      </c>
      <c r="B37" s="545"/>
      <c r="C37" s="545"/>
      <c r="D37" s="81">
        <f>D13+D36</f>
        <v>100</v>
      </c>
      <c r="E37" s="81">
        <f>E13+E36</f>
        <v>100</v>
      </c>
    </row>
    <row r="38" spans="1:5" ht="14.25" customHeight="1" x14ac:dyDescent="0.45">
      <c r="A38" s="546" t="s">
        <v>16</v>
      </c>
      <c r="B38" s="546"/>
      <c r="C38" s="546"/>
      <c r="D38" s="83"/>
      <c r="E38" s="83"/>
    </row>
    <row r="39" spans="1:5" ht="14.25" customHeight="1" x14ac:dyDescent="0.45">
      <c r="A39" s="547" t="s">
        <v>57</v>
      </c>
      <c r="B39" s="548"/>
      <c r="C39" s="549"/>
      <c r="D39" s="84"/>
      <c r="E39" s="84"/>
    </row>
    <row r="40" spans="1:5" x14ac:dyDescent="0.45">
      <c r="A40" s="547" t="s">
        <v>58</v>
      </c>
      <c r="B40" s="548"/>
      <c r="C40" s="549"/>
      <c r="D40" s="84"/>
      <c r="E40" s="76"/>
    </row>
    <row r="41" spans="1:5" ht="14.25" customHeight="1" x14ac:dyDescent="0.45">
      <c r="A41" s="546" t="s">
        <v>17</v>
      </c>
      <c r="B41" s="550"/>
      <c r="C41" s="550"/>
      <c r="D41" s="275"/>
      <c r="E41" s="275"/>
    </row>
    <row r="42" spans="1:5" x14ac:dyDescent="0.45">
      <c r="A42" s="542" t="s">
        <v>48</v>
      </c>
      <c r="B42" s="542"/>
      <c r="C42" s="542"/>
      <c r="D42" s="85"/>
      <c r="E42" s="85"/>
    </row>
    <row r="43" spans="1:5" x14ac:dyDescent="0.45">
      <c r="A43" s="542" t="s">
        <v>49</v>
      </c>
      <c r="B43" s="542"/>
      <c r="C43" s="542"/>
      <c r="D43" s="86"/>
      <c r="E43" s="86"/>
    </row>
    <row r="44" spans="1:5" x14ac:dyDescent="0.45">
      <c r="A44" s="542" t="s">
        <v>83</v>
      </c>
      <c r="B44" s="542"/>
      <c r="C44" s="542"/>
      <c r="D44" s="86"/>
      <c r="E44" s="86"/>
    </row>
    <row r="45" spans="1:5" x14ac:dyDescent="0.45">
      <c r="A45" s="542" t="s">
        <v>6</v>
      </c>
      <c r="B45" s="542"/>
      <c r="C45" s="542"/>
      <c r="D45" s="86"/>
      <c r="E45" s="86"/>
    </row>
    <row r="46" spans="1:5" x14ac:dyDescent="0.45">
      <c r="A46" s="542" t="s">
        <v>7</v>
      </c>
      <c r="B46" s="542"/>
      <c r="C46" s="542"/>
      <c r="D46" s="86"/>
      <c r="E46" s="86"/>
    </row>
    <row r="47" spans="1:5" x14ac:dyDescent="0.45">
      <c r="A47" s="542" t="s">
        <v>62</v>
      </c>
      <c r="B47" s="542"/>
      <c r="C47" s="542"/>
      <c r="D47" s="86"/>
      <c r="E47" s="86"/>
    </row>
    <row r="48" spans="1:5" x14ac:dyDescent="0.45">
      <c r="A48" s="544" t="s">
        <v>55</v>
      </c>
      <c r="B48" s="544"/>
      <c r="C48" s="544"/>
      <c r="D48" s="81">
        <f>SUM(D39,D40,D42,D43,D44,D45,D46,D47)</f>
        <v>0</v>
      </c>
      <c r="E48" s="81">
        <f>SUM(E39,E40,E42,E43,E44,E45,E46,E47)</f>
        <v>0</v>
      </c>
    </row>
    <row r="49" spans="1:5" x14ac:dyDescent="0.45">
      <c r="A49" s="555" t="s">
        <v>18</v>
      </c>
      <c r="B49" s="555"/>
      <c r="C49" s="555"/>
      <c r="D49" s="81">
        <f>D48+D37</f>
        <v>100</v>
      </c>
      <c r="E49" s="81">
        <f>E48+E37</f>
        <v>100</v>
      </c>
    </row>
    <row r="50" spans="1:5" x14ac:dyDescent="0.45">
      <c r="A50" s="87" t="s">
        <v>53</v>
      </c>
      <c r="B50" s="87"/>
      <c r="C50" s="88"/>
      <c r="D50" s="276">
        <f>D49*C50%</f>
        <v>0</v>
      </c>
      <c r="E50" s="277">
        <f>E49*C50%</f>
        <v>0</v>
      </c>
    </row>
    <row r="51" spans="1:5" x14ac:dyDescent="0.45">
      <c r="A51" s="545" t="s">
        <v>40</v>
      </c>
      <c r="B51" s="545"/>
      <c r="C51" s="545"/>
      <c r="D51" s="81">
        <f>SUM(D49:D50)</f>
        <v>100</v>
      </c>
      <c r="E51" s="81">
        <f>SUM(E49:E50)</f>
        <v>100</v>
      </c>
    </row>
    <row r="52" spans="1:5" x14ac:dyDescent="0.45">
      <c r="A52" s="545" t="s">
        <v>41</v>
      </c>
      <c r="B52" s="545"/>
      <c r="C52" s="545"/>
      <c r="D52" s="278">
        <f>$D$14*D51%</f>
        <v>0</v>
      </c>
      <c r="E52" s="278">
        <f>$E$14*E51%</f>
        <v>0</v>
      </c>
    </row>
    <row r="53" spans="1:5" x14ac:dyDescent="0.45">
      <c r="A53" s="545" t="s">
        <v>42</v>
      </c>
      <c r="B53" s="545"/>
      <c r="C53" s="545"/>
      <c r="D53" s="279">
        <f>D37/D51*100</f>
        <v>100</v>
      </c>
      <c r="E53" s="279">
        <f>E37/E51*100</f>
        <v>100</v>
      </c>
    </row>
    <row r="54" spans="1:5" x14ac:dyDescent="0.45">
      <c r="A54" s="70"/>
      <c r="B54" s="70"/>
      <c r="C54" s="70"/>
      <c r="D54" s="70"/>
      <c r="E54" s="70"/>
    </row>
    <row r="55" spans="1:5" x14ac:dyDescent="0.45">
      <c r="A55" s="71"/>
      <c r="B55" s="71"/>
      <c r="C55" s="71"/>
      <c r="D55" s="89" t="s">
        <v>33</v>
      </c>
      <c r="E55" s="89" t="s">
        <v>34</v>
      </c>
    </row>
    <row r="56" spans="1:5" x14ac:dyDescent="0.45">
      <c r="A56" s="71"/>
      <c r="B56" s="71"/>
      <c r="C56" s="71" t="s">
        <v>43</v>
      </c>
      <c r="D56" s="90">
        <v>0</v>
      </c>
      <c r="E56" s="90">
        <v>0</v>
      </c>
    </row>
    <row r="57" spans="1:5" x14ac:dyDescent="0.45">
      <c r="A57" s="71"/>
      <c r="B57" s="71"/>
      <c r="C57" s="71" t="s">
        <v>44</v>
      </c>
      <c r="D57" s="517">
        <f>D56+E56</f>
        <v>0</v>
      </c>
      <c r="E57" s="517"/>
    </row>
    <row r="58" spans="1:5" x14ac:dyDescent="0.45">
      <c r="A58" s="91"/>
      <c r="B58" s="91"/>
      <c r="C58" s="91" t="s">
        <v>45</v>
      </c>
      <c r="D58" s="560">
        <f>(D52*D56+E52*E56)/100</f>
        <v>0</v>
      </c>
      <c r="E58" s="560"/>
    </row>
    <row r="59" spans="1:5" x14ac:dyDescent="0.45">
      <c r="A59" s="91"/>
      <c r="B59" s="91"/>
      <c r="C59" s="91"/>
      <c r="D59" s="565"/>
      <c r="E59" s="566"/>
    </row>
    <row r="60" spans="1:5" x14ac:dyDescent="0.45">
      <c r="A60" s="564" t="s">
        <v>152</v>
      </c>
      <c r="B60" s="564"/>
      <c r="C60" s="564"/>
      <c r="D60" s="561"/>
      <c r="E60" s="561"/>
    </row>
    <row r="61" spans="1:5" x14ac:dyDescent="0.45">
      <c r="A61" s="564" t="s">
        <v>153</v>
      </c>
      <c r="B61" s="564"/>
      <c r="C61" s="564"/>
      <c r="D61" s="562"/>
      <c r="E61" s="563"/>
    </row>
    <row r="62" spans="1:5" x14ac:dyDescent="0.45">
      <c r="A62" s="91"/>
      <c r="B62" s="91"/>
      <c r="C62" s="203"/>
      <c r="D62" s="92"/>
      <c r="E62" s="70"/>
    </row>
    <row r="63" spans="1:5" x14ac:dyDescent="0.45">
      <c r="A63" s="65"/>
      <c r="B63" s="65"/>
      <c r="C63" s="65"/>
      <c r="D63" s="93"/>
      <c r="E63" s="93"/>
    </row>
    <row r="64" spans="1:5" x14ac:dyDescent="0.45">
      <c r="A64" s="71"/>
      <c r="B64" s="71"/>
      <c r="C64" s="71" t="s">
        <v>46</v>
      </c>
      <c r="D64" s="94">
        <f>(D53*D56+E53*E56)/100</f>
        <v>0</v>
      </c>
      <c r="E64" s="93"/>
    </row>
    <row r="65" spans="1:5" x14ac:dyDescent="0.45">
      <c r="A65" s="71"/>
      <c r="B65" s="71"/>
      <c r="C65" s="71" t="s">
        <v>47</v>
      </c>
      <c r="D65" s="94">
        <f>(D51*D56+E51*E56)/100</f>
        <v>0</v>
      </c>
      <c r="E65" s="93"/>
    </row>
    <row r="66" spans="1:5" ht="80.25" customHeight="1" x14ac:dyDescent="0.45">
      <c r="A66" s="558" t="s">
        <v>260</v>
      </c>
      <c r="B66" s="558"/>
      <c r="C66" s="559"/>
      <c r="D66" s="559"/>
      <c r="E66" s="559"/>
    </row>
    <row r="67" spans="1:5" x14ac:dyDescent="0.3">
      <c r="A67" s="201"/>
      <c r="B67" s="201"/>
      <c r="D67" s="543"/>
      <c r="E67" s="543"/>
    </row>
  </sheetData>
  <sheetProtection algorithmName="SHA-512" hashValue="ZRPmVowVV65hK4s7ZwjnGpsdLPyZXaj/8CRkb7StDz8Qv0Kb9Un1Fokmt/yuT02CvcJzimvfv9sz5odJaWzhpw==" saltValue="uoiOm8AebpfZZGyGQuRZnQ==" spinCount="100000" sheet="1"/>
  <mergeCells count="55">
    <mergeCell ref="A10:C10"/>
    <mergeCell ref="D3:E3"/>
    <mergeCell ref="A4:E4"/>
    <mergeCell ref="A5:E5"/>
    <mergeCell ref="A8:C8"/>
    <mergeCell ref="A9:C9"/>
    <mergeCell ref="A24:C24"/>
    <mergeCell ref="A13:C13"/>
    <mergeCell ref="A14:C14"/>
    <mergeCell ref="A15:C15"/>
    <mergeCell ref="A16:C16"/>
    <mergeCell ref="A17:C17"/>
    <mergeCell ref="A18:C18"/>
    <mergeCell ref="A19:C19"/>
    <mergeCell ref="A20:C20"/>
    <mergeCell ref="A21:C21"/>
    <mergeCell ref="A22:C22"/>
    <mergeCell ref="A23:C23"/>
    <mergeCell ref="A36:C36"/>
    <mergeCell ref="A25:C25"/>
    <mergeCell ref="A26:C26"/>
    <mergeCell ref="A27:C27"/>
    <mergeCell ref="A28:C28"/>
    <mergeCell ref="A29:C29"/>
    <mergeCell ref="A30:C30"/>
    <mergeCell ref="A31:C31"/>
    <mergeCell ref="A32:C32"/>
    <mergeCell ref="A33:C33"/>
    <mergeCell ref="A34:C34"/>
    <mergeCell ref="A35:C35"/>
    <mergeCell ref="A48:C48"/>
    <mergeCell ref="A37:C37"/>
    <mergeCell ref="A38:C38"/>
    <mergeCell ref="A39:C39"/>
    <mergeCell ref="A40:C40"/>
    <mergeCell ref="A41:C41"/>
    <mergeCell ref="A42:C42"/>
    <mergeCell ref="A43:C43"/>
    <mergeCell ref="A44:C44"/>
    <mergeCell ref="A45:C45"/>
    <mergeCell ref="A46:C46"/>
    <mergeCell ref="A47:C47"/>
    <mergeCell ref="D67:E67"/>
    <mergeCell ref="A49:C49"/>
    <mergeCell ref="A51:C51"/>
    <mergeCell ref="A52:C52"/>
    <mergeCell ref="A53:C53"/>
    <mergeCell ref="D57:E57"/>
    <mergeCell ref="D58:E58"/>
    <mergeCell ref="A60:C60"/>
    <mergeCell ref="D60:E60"/>
    <mergeCell ref="A61:C61"/>
    <mergeCell ref="D61:E61"/>
    <mergeCell ref="A66:E66"/>
    <mergeCell ref="D59:E59"/>
  </mergeCells>
  <conditionalFormatting sqref="D57">
    <cfRule type="cellIs" dxfId="7" priority="1" stopIfTrue="1" operator="lessThan">
      <formula>100</formula>
    </cfRule>
    <cfRule type="cellIs" dxfId="6" priority="2" stopIfTrue="1" operator="greaterThan">
      <formula>100</formula>
    </cfRule>
    <cfRule type="cellIs" dxfId="5" priority="3" stopIfTrue="1" operator="equal">
      <formula>100</formula>
    </cfRule>
  </conditionalFormatting>
  <printOptions horizontalCentered="1"/>
  <pageMargins left="0.59055118110236227" right="0.19685039370078741" top="0.59055118110236227" bottom="0.39370078740157483" header="0" footer="0.19685039370078741"/>
  <pageSetup paperSize="9" scale="72" firstPageNumber="0" orientation="portrait" horizontalDpi="300" verticalDpi="300" r:id="rId1"/>
  <headerFooter alignWithMargins="0">
    <oddFooter>&amp;R&amp;"Arial,Standard"&amp;9Seiten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2A06D-A804-4A1C-B5BA-6E0ACF04AD55}">
  <sheetPr>
    <tabColor rgb="FFC00000"/>
  </sheetPr>
  <dimension ref="A1:M67"/>
  <sheetViews>
    <sheetView showGridLines="0" view="pageBreakPreview" zoomScaleNormal="100" zoomScaleSheetLayoutView="100" workbookViewId="0">
      <selection activeCell="D3" sqref="D3:F3"/>
    </sheetView>
  </sheetViews>
  <sheetFormatPr baseColWidth="10" defaultColWidth="11.46484375" defaultRowHeight="14.25" x14ac:dyDescent="0.45"/>
  <cols>
    <col min="1" max="1" width="29.19921875" style="134" customWidth="1"/>
    <col min="2" max="2" width="40" style="134" customWidth="1"/>
    <col min="3" max="3" width="31.796875" style="134" customWidth="1"/>
    <col min="4" max="6" width="13.46484375" style="134" customWidth="1"/>
    <col min="7" max="16384" width="11.46484375" style="134"/>
  </cols>
  <sheetData>
    <row r="1" spans="1:13" ht="30" customHeight="1" x14ac:dyDescent="0.4">
      <c r="A1" s="15" t="str">
        <f>'Inhaltsverz. u allg Hin.   '!A1</f>
        <v>Vergabe Unterhaltsreinigung</v>
      </c>
      <c r="B1" s="15"/>
      <c r="C1" s="16"/>
      <c r="D1" s="16"/>
      <c r="E1" s="16"/>
      <c r="F1" s="16"/>
      <c r="G1" s="17"/>
      <c r="H1" s="19"/>
      <c r="I1" s="19"/>
      <c r="J1" s="19"/>
      <c r="K1" s="19"/>
      <c r="L1" s="19"/>
      <c r="M1" s="19"/>
    </row>
    <row r="2" spans="1:13" ht="15.75" customHeight="1" x14ac:dyDescent="0.4">
      <c r="A2" s="255"/>
      <c r="B2" s="16"/>
      <c r="C2" s="16"/>
      <c r="D2" s="16"/>
      <c r="E2" s="16"/>
      <c r="F2" s="16"/>
      <c r="G2" s="21"/>
      <c r="H2" s="21"/>
      <c r="I2" s="21"/>
      <c r="J2" s="21"/>
      <c r="K2" s="21"/>
      <c r="L2" s="21"/>
      <c r="M2" s="21"/>
    </row>
    <row r="3" spans="1:13" ht="26.65" customHeight="1" x14ac:dyDescent="0.35">
      <c r="A3" s="318" t="s">
        <v>109</v>
      </c>
      <c r="B3" s="319" t="str">
        <f>'Inhaltsverz. u allg Hin.   '!B3</f>
        <v>Bayerische Staatskanzlei</v>
      </c>
      <c r="C3" s="318" t="str">
        <f>'Inhaltsverz. u allg Hin.   '!D3</f>
        <v>Vergabenummer/   Aktenzeichen:</v>
      </c>
      <c r="D3" s="456" t="str">
        <f>'Inhaltsverz. u allg Hin.   '!E3</f>
        <v>2026EJ000009
B II 3 – 1140 – 1 –159</v>
      </c>
      <c r="E3" s="456"/>
      <c r="F3" s="456"/>
      <c r="G3" s="204"/>
      <c r="I3" s="205"/>
      <c r="J3" s="205"/>
      <c r="K3" s="205"/>
      <c r="L3" s="205"/>
    </row>
    <row r="4" spans="1:13" s="135" customFormat="1" ht="32.25" customHeight="1" x14ac:dyDescent="0.45">
      <c r="A4" s="491" t="s">
        <v>403</v>
      </c>
      <c r="B4" s="491"/>
      <c r="C4" s="491"/>
      <c r="D4" s="491"/>
      <c r="E4" s="491"/>
      <c r="F4" s="491"/>
    </row>
    <row r="5" spans="1:13" s="196" customFormat="1" ht="6.75" customHeight="1" x14ac:dyDescent="0.45">
      <c r="A5" s="540"/>
      <c r="B5" s="540"/>
      <c r="C5" s="540"/>
      <c r="D5" s="540"/>
      <c r="E5" s="540"/>
      <c r="F5" s="540"/>
    </row>
    <row r="6" spans="1:13" x14ac:dyDescent="0.45">
      <c r="A6" s="2" t="s">
        <v>50</v>
      </c>
      <c r="B6" s="2"/>
      <c r="C6" s="70"/>
      <c r="D6" s="197"/>
      <c r="E6" s="197"/>
      <c r="F6" s="198"/>
      <c r="G6" s="200"/>
      <c r="H6" s="199"/>
      <c r="I6" s="1"/>
      <c r="J6" s="1"/>
      <c r="K6" s="1"/>
    </row>
    <row r="7" spans="1:13" s="135" customFormat="1" ht="6" customHeight="1" x14ac:dyDescent="0.45">
      <c r="A7" s="2"/>
      <c r="B7" s="2"/>
      <c r="C7" s="2"/>
      <c r="D7" s="2"/>
      <c r="E7" s="2"/>
      <c r="F7" s="2"/>
    </row>
    <row r="8" spans="1:13" s="135" customFormat="1" ht="15.4" x14ac:dyDescent="0.45">
      <c r="A8" s="523" t="s">
        <v>29</v>
      </c>
      <c r="B8" s="524"/>
      <c r="C8" s="525"/>
      <c r="D8" s="330"/>
      <c r="E8" s="226" t="s">
        <v>30</v>
      </c>
      <c r="F8" s="326"/>
    </row>
    <row r="9" spans="1:13" s="135" customFormat="1" ht="15.4" x14ac:dyDescent="0.45">
      <c r="A9" s="523" t="s">
        <v>31</v>
      </c>
      <c r="B9" s="524"/>
      <c r="C9" s="525"/>
      <c r="D9" s="330"/>
      <c r="E9" s="226" t="s">
        <v>30</v>
      </c>
      <c r="F9" s="326"/>
    </row>
    <row r="10" spans="1:13" s="135" customFormat="1" ht="15.4" x14ac:dyDescent="0.45">
      <c r="A10" s="523" t="s">
        <v>32</v>
      </c>
      <c r="B10" s="524"/>
      <c r="C10" s="525"/>
      <c r="D10" s="330"/>
      <c r="E10" s="226" t="s">
        <v>30</v>
      </c>
      <c r="F10" s="326"/>
    </row>
    <row r="11" spans="1:13" s="135" customFormat="1" ht="6" customHeight="1" x14ac:dyDescent="0.45">
      <c r="A11" s="2"/>
      <c r="B11" s="2"/>
      <c r="C11" s="2"/>
      <c r="D11" s="2"/>
      <c r="E11" s="2"/>
      <c r="F11" s="2"/>
    </row>
    <row r="12" spans="1:13" x14ac:dyDescent="0.45">
      <c r="A12" s="65"/>
      <c r="B12" s="65"/>
      <c r="C12" s="65"/>
      <c r="D12" s="95" t="s">
        <v>33</v>
      </c>
      <c r="E12" s="95" t="s">
        <v>272</v>
      </c>
      <c r="F12" s="95" t="s">
        <v>34</v>
      </c>
    </row>
    <row r="13" spans="1:13" ht="15" customHeight="1" x14ac:dyDescent="0.45">
      <c r="A13" s="235" t="s">
        <v>19</v>
      </c>
      <c r="B13" s="236"/>
      <c r="C13" s="237"/>
      <c r="D13" s="73">
        <v>100</v>
      </c>
      <c r="E13" s="73">
        <v>100</v>
      </c>
      <c r="F13" s="96">
        <v>100</v>
      </c>
    </row>
    <row r="14" spans="1:13" ht="15" customHeight="1" x14ac:dyDescent="0.45">
      <c r="A14" s="234" t="s">
        <v>165</v>
      </c>
      <c r="B14" s="97"/>
      <c r="C14" s="98"/>
      <c r="D14" s="214"/>
      <c r="E14" s="214"/>
      <c r="F14" s="214"/>
    </row>
    <row r="15" spans="1:13" x14ac:dyDescent="0.45">
      <c r="A15" s="234" t="s">
        <v>9</v>
      </c>
      <c r="B15" s="97"/>
      <c r="C15" s="98"/>
      <c r="D15" s="99"/>
      <c r="E15" s="99"/>
      <c r="F15" s="99"/>
    </row>
    <row r="16" spans="1:13" x14ac:dyDescent="0.45">
      <c r="A16" s="234" t="s">
        <v>10</v>
      </c>
      <c r="B16" s="97"/>
      <c r="C16" s="98"/>
      <c r="D16" s="99"/>
      <c r="E16" s="99"/>
      <c r="F16" s="100"/>
    </row>
    <row r="17" spans="1:6" x14ac:dyDescent="0.45">
      <c r="A17" s="234" t="s">
        <v>11</v>
      </c>
      <c r="B17" s="97"/>
      <c r="C17" s="98"/>
      <c r="D17" s="66"/>
      <c r="E17" s="66"/>
      <c r="F17" s="268"/>
    </row>
    <row r="18" spans="1:6" x14ac:dyDescent="0.45">
      <c r="A18" s="234" t="s">
        <v>12</v>
      </c>
      <c r="B18" s="97"/>
      <c r="C18" s="98"/>
      <c r="D18" s="101"/>
      <c r="E18" s="101"/>
      <c r="F18" s="268"/>
    </row>
    <row r="19" spans="1:6" x14ac:dyDescent="0.45">
      <c r="A19" s="234" t="s">
        <v>13</v>
      </c>
      <c r="B19" s="97"/>
      <c r="C19" s="98"/>
      <c r="D19" s="66"/>
      <c r="E19" s="66"/>
      <c r="F19" s="102"/>
    </row>
    <row r="20" spans="1:6" ht="15" customHeight="1" x14ac:dyDescent="0.45">
      <c r="A20" s="234" t="s">
        <v>14</v>
      </c>
      <c r="B20" s="97"/>
      <c r="C20" s="98"/>
      <c r="D20" s="66"/>
      <c r="E20" s="66"/>
      <c r="F20" s="102"/>
    </row>
    <row r="21" spans="1:6" x14ac:dyDescent="0.45">
      <c r="A21" s="234" t="s">
        <v>85</v>
      </c>
      <c r="B21" s="97"/>
      <c r="C21" s="98"/>
      <c r="D21" s="66"/>
      <c r="E21" s="66"/>
      <c r="F21" s="102"/>
    </row>
    <row r="22" spans="1:6" ht="15" customHeight="1" x14ac:dyDescent="0.45">
      <c r="A22" s="234" t="s">
        <v>84</v>
      </c>
      <c r="B22" s="97"/>
      <c r="C22" s="98"/>
      <c r="D22" s="269"/>
      <c r="E22" s="327"/>
      <c r="F22" s="102"/>
    </row>
    <row r="23" spans="1:6" x14ac:dyDescent="0.45">
      <c r="A23" s="529" t="s">
        <v>35</v>
      </c>
      <c r="B23" s="530"/>
      <c r="C23" s="531"/>
      <c r="D23" s="67">
        <f>SUM(D15:D21)</f>
        <v>0</v>
      </c>
      <c r="E23" s="67">
        <f>SUM(E15:E21)</f>
        <v>0</v>
      </c>
      <c r="F23" s="67">
        <f>SUM(F15,F16,F19,F20,F21,F22)</f>
        <v>0</v>
      </c>
    </row>
    <row r="24" spans="1:6" x14ac:dyDescent="0.45">
      <c r="A24" s="497" t="s">
        <v>15</v>
      </c>
      <c r="B24" s="498"/>
      <c r="C24" s="103"/>
      <c r="D24" s="68"/>
      <c r="E24" s="68"/>
      <c r="F24" s="69"/>
    </row>
    <row r="25" spans="1:6" x14ac:dyDescent="0.45">
      <c r="A25" s="499" t="s">
        <v>36</v>
      </c>
      <c r="B25" s="500"/>
      <c r="C25" s="104"/>
      <c r="D25" s="99"/>
      <c r="E25" s="99"/>
      <c r="F25" s="99"/>
    </row>
    <row r="26" spans="1:6" x14ac:dyDescent="0.45">
      <c r="A26" s="501" t="s">
        <v>0</v>
      </c>
      <c r="B26" s="502"/>
      <c r="C26" s="98"/>
      <c r="D26" s="99"/>
      <c r="E26" s="99"/>
      <c r="F26" s="99"/>
    </row>
    <row r="27" spans="1:6" x14ac:dyDescent="0.45">
      <c r="A27" s="501" t="s">
        <v>1</v>
      </c>
      <c r="B27" s="502"/>
      <c r="C27" s="98"/>
      <c r="D27" s="99"/>
      <c r="E27" s="99"/>
      <c r="F27" s="99"/>
    </row>
    <row r="28" spans="1:6" x14ac:dyDescent="0.45">
      <c r="A28" s="501" t="s">
        <v>2</v>
      </c>
      <c r="B28" s="502"/>
      <c r="C28" s="98"/>
      <c r="D28" s="99"/>
      <c r="E28" s="99"/>
      <c r="F28" s="99"/>
    </row>
    <row r="29" spans="1:6" x14ac:dyDescent="0.45">
      <c r="A29" s="501" t="s">
        <v>3</v>
      </c>
      <c r="B29" s="502"/>
      <c r="C29" s="98"/>
      <c r="D29" s="99"/>
      <c r="E29" s="99"/>
      <c r="F29" s="99"/>
    </row>
    <row r="30" spans="1:6" x14ac:dyDescent="0.45">
      <c r="A30" s="499" t="s">
        <v>100</v>
      </c>
      <c r="B30" s="500"/>
      <c r="C30" s="98"/>
      <c r="D30" s="99"/>
      <c r="E30" s="99"/>
      <c r="F30" s="99"/>
    </row>
    <row r="31" spans="1:6" x14ac:dyDescent="0.45">
      <c r="A31" s="501" t="s">
        <v>4</v>
      </c>
      <c r="B31" s="502"/>
      <c r="C31" s="98"/>
      <c r="D31" s="99"/>
      <c r="E31" s="99"/>
      <c r="F31" s="99"/>
    </row>
    <row r="32" spans="1:6" x14ac:dyDescent="0.45">
      <c r="A32" s="501" t="s">
        <v>99</v>
      </c>
      <c r="B32" s="502"/>
      <c r="C32" s="98"/>
      <c r="D32" s="99"/>
      <c r="E32" s="99"/>
      <c r="F32" s="99"/>
    </row>
    <row r="33" spans="1:6" x14ac:dyDescent="0.45">
      <c r="A33" s="501" t="s">
        <v>5</v>
      </c>
      <c r="B33" s="502"/>
      <c r="C33" s="98"/>
      <c r="D33" s="99"/>
      <c r="E33" s="99"/>
      <c r="F33" s="99"/>
    </row>
    <row r="34" spans="1:6" x14ac:dyDescent="0.45">
      <c r="A34" s="504" t="s">
        <v>101</v>
      </c>
      <c r="B34" s="505"/>
      <c r="C34" s="98"/>
      <c r="D34" s="99"/>
      <c r="E34" s="99"/>
      <c r="F34" s="99"/>
    </row>
    <row r="35" spans="1:6" ht="15" customHeight="1" x14ac:dyDescent="0.45">
      <c r="A35" s="532" t="s">
        <v>170</v>
      </c>
      <c r="B35" s="533"/>
      <c r="C35" s="534"/>
      <c r="D35" s="99"/>
      <c r="E35" s="99"/>
      <c r="F35" s="99"/>
    </row>
    <row r="36" spans="1:6" ht="15" customHeight="1" x14ac:dyDescent="0.45">
      <c r="A36" s="504" t="s">
        <v>60</v>
      </c>
      <c r="B36" s="505"/>
      <c r="C36" s="313"/>
      <c r="D36" s="99"/>
      <c r="E36" s="99"/>
      <c r="F36" s="99"/>
    </row>
    <row r="37" spans="1:6" x14ac:dyDescent="0.45">
      <c r="A37" s="506" t="s">
        <v>37</v>
      </c>
      <c r="B37" s="507"/>
      <c r="C37" s="508"/>
      <c r="D37" s="105">
        <f>SUM(D23:D36)</f>
        <v>0</v>
      </c>
      <c r="E37" s="105">
        <f>SUM(E23:E36)</f>
        <v>0</v>
      </c>
      <c r="F37" s="105">
        <f>SUM(F23:F36)</f>
        <v>0</v>
      </c>
    </row>
    <row r="38" spans="1:6" x14ac:dyDescent="0.45">
      <c r="A38" s="509" t="s">
        <v>38</v>
      </c>
      <c r="B38" s="510"/>
      <c r="C38" s="511"/>
      <c r="D38" s="105">
        <f>D13+D37</f>
        <v>100</v>
      </c>
      <c r="E38" s="105">
        <f>E13+E37</f>
        <v>100</v>
      </c>
      <c r="F38" s="105">
        <f>F13+F37</f>
        <v>100</v>
      </c>
    </row>
    <row r="39" spans="1:6" ht="15" customHeight="1" x14ac:dyDescent="0.45">
      <c r="A39" s="535" t="s">
        <v>16</v>
      </c>
      <c r="B39" s="536"/>
      <c r="C39" s="106"/>
      <c r="D39" s="107"/>
      <c r="E39" s="107"/>
      <c r="F39" s="107"/>
    </row>
    <row r="40" spans="1:6" ht="24.75" customHeight="1" x14ac:dyDescent="0.45">
      <c r="A40" s="532" t="s">
        <v>171</v>
      </c>
      <c r="B40" s="533"/>
      <c r="C40" s="537"/>
      <c r="D40" s="108"/>
      <c r="E40" s="108"/>
      <c r="F40" s="109"/>
    </row>
    <row r="41" spans="1:6" ht="15.75" customHeight="1" x14ac:dyDescent="0.45">
      <c r="A41" s="538" t="s">
        <v>59</v>
      </c>
      <c r="B41" s="539"/>
      <c r="C41" s="98"/>
      <c r="D41" s="110"/>
      <c r="E41" s="110"/>
      <c r="F41" s="111"/>
    </row>
    <row r="42" spans="1:6" x14ac:dyDescent="0.45">
      <c r="A42" s="501" t="s">
        <v>61</v>
      </c>
      <c r="B42" s="502"/>
      <c r="C42" s="98"/>
      <c r="D42" s="113"/>
      <c r="E42" s="113"/>
      <c r="F42" s="113"/>
    </row>
    <row r="43" spans="1:6" x14ac:dyDescent="0.45">
      <c r="A43" s="535" t="s">
        <v>17</v>
      </c>
      <c r="B43" s="536"/>
      <c r="C43" s="106"/>
      <c r="D43" s="269"/>
      <c r="E43" s="269"/>
      <c r="F43" s="269"/>
    </row>
    <row r="44" spans="1:6" x14ac:dyDescent="0.45">
      <c r="A44" s="501" t="s">
        <v>39</v>
      </c>
      <c r="B44" s="502"/>
      <c r="C44" s="98"/>
      <c r="D44" s="112"/>
      <c r="E44" s="112"/>
      <c r="F44" s="112"/>
    </row>
    <row r="45" spans="1:6" x14ac:dyDescent="0.45">
      <c r="A45" s="504" t="s">
        <v>92</v>
      </c>
      <c r="B45" s="505"/>
      <c r="C45" s="541"/>
      <c r="D45" s="113"/>
      <c r="E45" s="113"/>
      <c r="F45" s="113"/>
    </row>
    <row r="46" spans="1:6" x14ac:dyDescent="0.45">
      <c r="A46" s="504" t="s">
        <v>83</v>
      </c>
      <c r="B46" s="505"/>
      <c r="C46" s="541"/>
      <c r="D46" s="113"/>
      <c r="E46" s="113"/>
      <c r="F46" s="113"/>
    </row>
    <row r="47" spans="1:6" x14ac:dyDescent="0.45">
      <c r="A47" s="501" t="s">
        <v>6</v>
      </c>
      <c r="B47" s="502"/>
      <c r="C47" s="98"/>
      <c r="D47" s="113"/>
      <c r="E47" s="113"/>
      <c r="F47" s="113"/>
    </row>
    <row r="48" spans="1:6" x14ac:dyDescent="0.45">
      <c r="A48" s="501" t="s">
        <v>7</v>
      </c>
      <c r="B48" s="502"/>
      <c r="C48" s="98"/>
      <c r="D48" s="113"/>
      <c r="E48" s="113"/>
      <c r="F48" s="113"/>
    </row>
    <row r="49" spans="1:6" x14ac:dyDescent="0.45">
      <c r="A49" s="501" t="s">
        <v>62</v>
      </c>
      <c r="B49" s="502"/>
      <c r="C49" s="98"/>
      <c r="D49" s="113"/>
      <c r="E49" s="113"/>
      <c r="F49" s="113"/>
    </row>
    <row r="50" spans="1:6" x14ac:dyDescent="0.45">
      <c r="A50" s="506" t="s">
        <v>55</v>
      </c>
      <c r="B50" s="507"/>
      <c r="C50" s="508"/>
      <c r="D50" s="67">
        <f>SUM(D40,D41,D42,D44,D45,D46,D47,D48,D49)</f>
        <v>0</v>
      </c>
      <c r="E50" s="67">
        <f>SUM(E40,E41,E42,E44,E45,E46,E47,E48,E49)</f>
        <v>0</v>
      </c>
      <c r="F50" s="67">
        <f>SUM(F40,F41,F42,F44,F45,F46,F47,F48,F49)</f>
        <v>0</v>
      </c>
    </row>
    <row r="51" spans="1:6" x14ac:dyDescent="0.45">
      <c r="A51" s="526" t="s">
        <v>18</v>
      </c>
      <c r="B51" s="527"/>
      <c r="C51" s="528"/>
      <c r="D51" s="67">
        <f>D50+D38</f>
        <v>100</v>
      </c>
      <c r="E51" s="67">
        <f>E50+E38</f>
        <v>100</v>
      </c>
      <c r="F51" s="67">
        <f>F50+F38</f>
        <v>100</v>
      </c>
    </row>
    <row r="52" spans="1:6" x14ac:dyDescent="0.45">
      <c r="A52" s="233" t="s">
        <v>8</v>
      </c>
      <c r="B52" s="233"/>
      <c r="C52" s="114"/>
      <c r="D52" s="271">
        <f>D51*C52%</f>
        <v>0</v>
      </c>
      <c r="E52" s="271">
        <f>E51*C52%</f>
        <v>0</v>
      </c>
      <c r="F52" s="115">
        <f>F51*C52%</f>
        <v>0</v>
      </c>
    </row>
    <row r="53" spans="1:6" x14ac:dyDescent="0.45">
      <c r="A53" s="509" t="s">
        <v>40</v>
      </c>
      <c r="B53" s="510"/>
      <c r="C53" s="511"/>
      <c r="D53" s="67">
        <f>SUM(D51:D52)</f>
        <v>100</v>
      </c>
      <c r="E53" s="67">
        <f>SUM(E51:E52)</f>
        <v>100</v>
      </c>
      <c r="F53" s="67">
        <f>SUM(F51:F52)</f>
        <v>100</v>
      </c>
    </row>
    <row r="54" spans="1:6" x14ac:dyDescent="0.45">
      <c r="A54" s="509" t="s">
        <v>41</v>
      </c>
      <c r="B54" s="510"/>
      <c r="C54" s="511"/>
      <c r="D54" s="272">
        <f>$D$14*D53%</f>
        <v>0</v>
      </c>
      <c r="E54" s="272">
        <f>$E$14*E53%</f>
        <v>0</v>
      </c>
      <c r="F54" s="272">
        <f>$F$14*F53%</f>
        <v>0</v>
      </c>
    </row>
    <row r="55" spans="1:6" x14ac:dyDescent="0.45">
      <c r="A55" s="509" t="s">
        <v>42</v>
      </c>
      <c r="B55" s="510"/>
      <c r="C55" s="511"/>
      <c r="D55" s="273">
        <f>D38/D53*100</f>
        <v>100</v>
      </c>
      <c r="E55" s="273">
        <f>E38/E53*100</f>
        <v>100</v>
      </c>
      <c r="F55" s="273">
        <f>F38/F53*100</f>
        <v>100</v>
      </c>
    </row>
    <row r="56" spans="1:6" x14ac:dyDescent="0.45">
      <c r="A56" s="70"/>
      <c r="B56" s="70"/>
      <c r="C56" s="70"/>
      <c r="D56" s="70"/>
      <c r="E56" s="70"/>
      <c r="F56" s="70"/>
    </row>
    <row r="57" spans="1:6" x14ac:dyDescent="0.45">
      <c r="A57" s="71"/>
      <c r="B57" s="71"/>
      <c r="C57" s="71"/>
      <c r="D57" s="116" t="s">
        <v>33</v>
      </c>
      <c r="E57" s="116" t="s">
        <v>272</v>
      </c>
      <c r="F57" s="116" t="s">
        <v>34</v>
      </c>
    </row>
    <row r="58" spans="1:6" x14ac:dyDescent="0.45">
      <c r="A58" s="71"/>
      <c r="B58" s="71"/>
      <c r="C58" s="71" t="s">
        <v>288</v>
      </c>
      <c r="D58" s="117">
        <v>0</v>
      </c>
      <c r="E58" s="117">
        <v>0</v>
      </c>
      <c r="F58" s="117">
        <v>0</v>
      </c>
    </row>
    <row r="59" spans="1:6" x14ac:dyDescent="0.45">
      <c r="A59" s="71"/>
      <c r="B59" s="71"/>
      <c r="C59" s="71" t="s">
        <v>44</v>
      </c>
      <c r="D59" s="517">
        <f>D58+E58+F58</f>
        <v>0</v>
      </c>
      <c r="E59" s="517"/>
      <c r="F59" s="517"/>
    </row>
    <row r="60" spans="1:6" x14ac:dyDescent="0.45">
      <c r="A60" s="91"/>
      <c r="B60" s="91"/>
      <c r="C60" s="91" t="s">
        <v>45</v>
      </c>
      <c r="D60" s="518">
        <f>(D54*D58+E54*E58+F54*F58)/100</f>
        <v>0</v>
      </c>
      <c r="E60" s="518"/>
      <c r="F60" s="518"/>
    </row>
    <row r="61" spans="1:6" x14ac:dyDescent="0.45">
      <c r="A61" s="91"/>
      <c r="B61" s="91"/>
      <c r="C61" s="91"/>
      <c r="D61" s="239"/>
      <c r="E61" s="328"/>
      <c r="F61" s="240"/>
    </row>
    <row r="62" spans="1:6" x14ac:dyDescent="0.45">
      <c r="A62" s="512" t="s">
        <v>152</v>
      </c>
      <c r="B62" s="513"/>
      <c r="C62" s="118"/>
      <c r="D62" s="503"/>
      <c r="E62" s="503"/>
      <c r="F62" s="503"/>
    </row>
    <row r="63" spans="1:6" x14ac:dyDescent="0.45">
      <c r="A63" s="512" t="s">
        <v>153</v>
      </c>
      <c r="B63" s="513"/>
      <c r="C63" s="118"/>
      <c r="D63" s="514"/>
      <c r="E63" s="515"/>
      <c r="F63" s="516"/>
    </row>
    <row r="64" spans="1:6" x14ac:dyDescent="0.45">
      <c r="A64" s="65"/>
      <c r="B64" s="65"/>
      <c r="C64" s="65"/>
      <c r="D64" s="93"/>
      <c r="E64" s="93"/>
      <c r="F64" s="93"/>
    </row>
    <row r="65" spans="1:6" x14ac:dyDescent="0.45">
      <c r="A65" s="71"/>
      <c r="B65" s="71"/>
      <c r="C65" s="71" t="s">
        <v>46</v>
      </c>
      <c r="D65" s="119">
        <f>(D55*D58+E55*E58+F55*F58)/100</f>
        <v>0</v>
      </c>
      <c r="E65" s="329"/>
      <c r="F65" s="93"/>
    </row>
    <row r="66" spans="1:6" x14ac:dyDescent="0.45">
      <c r="A66" s="71"/>
      <c r="B66" s="71"/>
      <c r="C66" s="71" t="s">
        <v>47</v>
      </c>
      <c r="D66" s="119">
        <f>(D53*D58+E53*E58+F53*F58)/100</f>
        <v>0</v>
      </c>
      <c r="E66" s="329"/>
      <c r="F66" s="93"/>
    </row>
    <row r="67" spans="1:6" ht="66" customHeight="1" x14ac:dyDescent="0.45">
      <c r="A67" s="496" t="s">
        <v>273</v>
      </c>
      <c r="B67" s="496"/>
      <c r="C67" s="496"/>
      <c r="D67" s="496"/>
      <c r="E67" s="496"/>
      <c r="F67" s="496"/>
    </row>
  </sheetData>
  <sheetProtection algorithmName="SHA-512" hashValue="18B5DdSsXeBL23zJX4ZbNsdGt3oAzC/iqXnawVsGs434heiPtR32DAiGMp0WTB2ax1EXFQ8kNp0bzZjh/1Wzyg==" saltValue="n0Hh9L/h/DHrd8VkbBiJMA==" spinCount="100000" sheet="1"/>
  <mergeCells count="45">
    <mergeCell ref="A10:C10"/>
    <mergeCell ref="D3:F3"/>
    <mergeCell ref="A4:F4"/>
    <mergeCell ref="A5:F5"/>
    <mergeCell ref="A8:C8"/>
    <mergeCell ref="A9:C9"/>
    <mergeCell ref="A34:B34"/>
    <mergeCell ref="A23:C23"/>
    <mergeCell ref="A24:B24"/>
    <mergeCell ref="A25:B25"/>
    <mergeCell ref="A26:B26"/>
    <mergeCell ref="A27:B27"/>
    <mergeCell ref="A28:B28"/>
    <mergeCell ref="A29:B29"/>
    <mergeCell ref="A30:B30"/>
    <mergeCell ref="A31:B31"/>
    <mergeCell ref="A32:B32"/>
    <mergeCell ref="A33:B33"/>
    <mergeCell ref="A46:C46"/>
    <mergeCell ref="A35:C35"/>
    <mergeCell ref="A36:B36"/>
    <mergeCell ref="A37:C37"/>
    <mergeCell ref="A38:C38"/>
    <mergeCell ref="A39:B39"/>
    <mergeCell ref="A40:C40"/>
    <mergeCell ref="A41:B41"/>
    <mergeCell ref="A42:B42"/>
    <mergeCell ref="A43:B43"/>
    <mergeCell ref="A44:B44"/>
    <mergeCell ref="A45:C45"/>
    <mergeCell ref="A54:C54"/>
    <mergeCell ref="A55:C55"/>
    <mergeCell ref="D59:F59"/>
    <mergeCell ref="D60:F60"/>
    <mergeCell ref="A47:B47"/>
    <mergeCell ref="A48:B48"/>
    <mergeCell ref="A49:B49"/>
    <mergeCell ref="A50:C50"/>
    <mergeCell ref="A51:C51"/>
    <mergeCell ref="A53:C53"/>
    <mergeCell ref="A67:F67"/>
    <mergeCell ref="A62:B62"/>
    <mergeCell ref="D62:F62"/>
    <mergeCell ref="A63:B63"/>
    <mergeCell ref="D63:F63"/>
  </mergeCells>
  <conditionalFormatting sqref="D59:E59">
    <cfRule type="cellIs" dxfId="4" priority="1" stopIfTrue="1" operator="lessThan">
      <formula>100</formula>
    </cfRule>
    <cfRule type="cellIs" dxfId="3" priority="2" stopIfTrue="1" operator="greaterThan">
      <formula>100</formula>
    </cfRule>
    <cfRule type="cellIs" dxfId="2" priority="3" stopIfTrue="1" operator="equal">
      <formula>100</formula>
    </cfRule>
  </conditionalFormatting>
  <printOptions horizontalCentered="1"/>
  <pageMargins left="0.59055118110236227" right="0.19685039370078741" top="0.59055118110236227" bottom="0.39370078740157483" header="0" footer="0.19685039370078741"/>
  <pageSetup paperSize="9" scale="64" firstPageNumber="0" orientation="portrait" horizontalDpi="300" verticalDpi="300" r:id="rId1"/>
  <headerFooter alignWithMargins="0">
    <oddFooter>&amp;R&amp;"Arial,Standard"&amp;9Seite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H35"/>
  <sheetViews>
    <sheetView showGridLines="0" view="pageBreakPreview" zoomScaleNormal="83" zoomScaleSheetLayoutView="100" workbookViewId="0">
      <selection activeCell="A23" sqref="A23"/>
    </sheetView>
  </sheetViews>
  <sheetFormatPr baseColWidth="10" defaultColWidth="11.53125" defaultRowHeight="13.5" x14ac:dyDescent="0.35"/>
  <cols>
    <col min="1" max="1" width="7.46484375" style="228" customWidth="1"/>
    <col min="2" max="3" width="15.53125" style="128" customWidth="1"/>
    <col min="4" max="4" width="45.53125" style="128" customWidth="1"/>
    <col min="5" max="5" width="14.796875" style="163" customWidth="1"/>
    <col min="6" max="6" width="59.46484375" style="193" customWidth="1"/>
    <col min="7" max="8" width="15.53125" style="128" customWidth="1"/>
    <col min="9" max="16384" width="11.53125" style="128"/>
  </cols>
  <sheetData>
    <row r="1" spans="1:8" s="5" customFormat="1" ht="28.5" customHeight="1" x14ac:dyDescent="0.35">
      <c r="A1" s="567" t="str">
        <f>'Inhaltsverz. u allg Hin.   '!A1</f>
        <v>Vergabe Unterhaltsreinigung</v>
      </c>
      <c r="B1" s="567"/>
      <c r="C1" s="567"/>
      <c r="D1" s="567"/>
      <c r="E1" s="33"/>
      <c r="F1" s="54"/>
      <c r="G1" s="17"/>
      <c r="H1" s="18"/>
    </row>
    <row r="2" spans="1:8" s="5" customFormat="1" ht="13.15" x14ac:dyDescent="0.4">
      <c r="A2" s="569"/>
      <c r="B2" s="569"/>
      <c r="C2" s="569"/>
      <c r="D2" s="17"/>
      <c r="E2" s="17"/>
      <c r="F2" s="17"/>
      <c r="G2" s="17"/>
      <c r="H2" s="17"/>
    </row>
    <row r="3" spans="1:8" s="9" customFormat="1" ht="34.049999999999997" customHeight="1" x14ac:dyDescent="0.4">
      <c r="A3" s="568" t="s">
        <v>109</v>
      </c>
      <c r="B3" s="568"/>
      <c r="C3" s="418" t="str">
        <f>'Inhaltsverz. u allg Hin.   '!B3</f>
        <v>Bayerische Staatskanzlei</v>
      </c>
      <c r="D3" s="418"/>
      <c r="E3" s="418"/>
      <c r="F3" s="323" t="str">
        <f>'Inhaltsverz. u allg Hin.   '!D3</f>
        <v>Vergabenummer/   Aktenzeichen:</v>
      </c>
      <c r="G3" s="456" t="str">
        <f>'Inhaltsverz. u allg Hin.   '!E3</f>
        <v>2026EJ000009
B II 3 – 1140 – 1 –159</v>
      </c>
      <c r="H3" s="456"/>
    </row>
    <row r="4" spans="1:8" s="5" customFormat="1" ht="17.25" customHeight="1" x14ac:dyDescent="0.35">
      <c r="A4" s="417" t="s">
        <v>262</v>
      </c>
      <c r="B4" s="417"/>
      <c r="C4" s="417"/>
      <c r="D4" s="417"/>
      <c r="E4" s="417"/>
      <c r="F4" s="417"/>
      <c r="G4" s="417"/>
      <c r="H4" s="417"/>
    </row>
    <row r="5" spans="1:8" ht="15.75" customHeight="1" x14ac:dyDescent="0.35">
      <c r="A5" s="144"/>
      <c r="B5" s="5"/>
      <c r="C5" s="5"/>
      <c r="D5" s="5"/>
      <c r="E5" s="161"/>
      <c r="F5" s="167"/>
      <c r="G5" s="5"/>
      <c r="H5" s="5"/>
    </row>
    <row r="6" spans="1:8" s="162" customFormat="1" ht="30" customHeight="1" x14ac:dyDescent="0.45">
      <c r="A6" s="186" t="s">
        <v>178</v>
      </c>
      <c r="B6" s="187" t="s">
        <v>159</v>
      </c>
      <c r="C6" s="188" t="s">
        <v>186</v>
      </c>
      <c r="D6" s="189" t="s">
        <v>103</v>
      </c>
      <c r="E6" s="189" t="s">
        <v>52</v>
      </c>
      <c r="F6" s="189" t="s">
        <v>176</v>
      </c>
      <c r="G6" s="188" t="s">
        <v>158</v>
      </c>
      <c r="H6" s="190" t="s">
        <v>174</v>
      </c>
    </row>
    <row r="7" spans="1:8" ht="31.5" customHeight="1" x14ac:dyDescent="0.35">
      <c r="A7" s="238" t="str">
        <f>tbl_BasisLos1[[#This Row],[Reinigungs- 
gruppe]]&amp;tbl_BasisLos1[[#This Row],[Reinigungstage Jahr]]</f>
        <v>A1</v>
      </c>
      <c r="B7" s="191" t="s">
        <v>177</v>
      </c>
      <c r="C7" s="366">
        <v>1</v>
      </c>
      <c r="D7" s="367" t="s">
        <v>404</v>
      </c>
      <c r="E7" s="191" t="s">
        <v>405</v>
      </c>
      <c r="F7" s="367" t="s">
        <v>406</v>
      </c>
      <c r="G7" s="312"/>
      <c r="H7" s="408">
        <f>'SVS UR'!$D$60</f>
        <v>0</v>
      </c>
    </row>
    <row r="8" spans="1:8" ht="31.5" customHeight="1" x14ac:dyDescent="0.35">
      <c r="A8" s="238" t="str">
        <f>tbl_BasisLos1[[#This Row],[Reinigungs- 
gruppe]]&amp;tbl_BasisLos1[[#This Row],[Reinigungstage Jahr]]</f>
        <v>A125</v>
      </c>
      <c r="B8" s="191" t="s">
        <v>177</v>
      </c>
      <c r="C8" s="366">
        <v>125</v>
      </c>
      <c r="D8" s="367" t="s">
        <v>404</v>
      </c>
      <c r="E8" s="191">
        <v>2.5</v>
      </c>
      <c r="F8" s="367" t="s">
        <v>407</v>
      </c>
      <c r="G8" s="312"/>
      <c r="H8" s="408">
        <f>'SVS UR'!$D$60</f>
        <v>0</v>
      </c>
    </row>
    <row r="9" spans="1:8" ht="31.5" customHeight="1" x14ac:dyDescent="0.35">
      <c r="A9" s="238" t="str">
        <f>tbl_BasisLos1[[#This Row],[Reinigungs- 
gruppe]]&amp;tbl_BasisLos1[[#This Row],[Reinigungstage Jahr]]</f>
        <v>A250</v>
      </c>
      <c r="B9" s="191" t="s">
        <v>177</v>
      </c>
      <c r="C9" s="366">
        <v>250</v>
      </c>
      <c r="D9" s="367" t="s">
        <v>404</v>
      </c>
      <c r="E9" s="191">
        <v>5</v>
      </c>
      <c r="F9" s="192" t="s">
        <v>408</v>
      </c>
      <c r="G9" s="312"/>
      <c r="H9" s="408">
        <f>'SVS UR'!$D$60</f>
        <v>0</v>
      </c>
    </row>
    <row r="10" spans="1:8" ht="25.5" customHeight="1" x14ac:dyDescent="0.35">
      <c r="A10" s="238" t="str">
        <f>tbl_BasisLos1[[#This Row],[Reinigungs- 
gruppe]]&amp;tbl_BasisLos1[[#This Row],[Reinigungstage Jahr]]</f>
        <v>B52</v>
      </c>
      <c r="B10" s="191" t="s">
        <v>213</v>
      </c>
      <c r="C10" s="366">
        <v>52</v>
      </c>
      <c r="D10" s="367" t="s">
        <v>409</v>
      </c>
      <c r="E10" s="191">
        <v>1</v>
      </c>
      <c r="F10" s="367" t="s">
        <v>215</v>
      </c>
      <c r="G10" s="312"/>
      <c r="H10" s="408">
        <f>'SVS UR'!$D$60</f>
        <v>0</v>
      </c>
    </row>
    <row r="11" spans="1:8" ht="25.5" customHeight="1" x14ac:dyDescent="0.35">
      <c r="A11" s="238" t="str">
        <f>tbl_BasisLos1[[#This Row],[Reinigungs- 
gruppe]]&amp;tbl_BasisLos1[[#This Row],[Reinigungstage Jahr]]</f>
        <v>B125</v>
      </c>
      <c r="B11" s="191" t="s">
        <v>213</v>
      </c>
      <c r="C11" s="366">
        <v>125</v>
      </c>
      <c r="D11" s="367" t="s">
        <v>409</v>
      </c>
      <c r="E11" s="191">
        <v>2.5</v>
      </c>
      <c r="F11" s="367" t="s">
        <v>407</v>
      </c>
      <c r="G11" s="312"/>
      <c r="H11" s="408">
        <f>'SVS UR'!$D$60</f>
        <v>0</v>
      </c>
    </row>
    <row r="12" spans="1:8" ht="25.5" customHeight="1" x14ac:dyDescent="0.35">
      <c r="A12" s="238" t="str">
        <f>tbl_BasisLos1[[#This Row],[Reinigungs- 
gruppe]]&amp;tbl_BasisLos1[[#This Row],[Reinigungstage Jahr]]</f>
        <v>B250</v>
      </c>
      <c r="B12" s="191" t="s">
        <v>213</v>
      </c>
      <c r="C12" s="366">
        <v>250</v>
      </c>
      <c r="D12" s="367" t="s">
        <v>409</v>
      </c>
      <c r="E12" s="191">
        <v>5</v>
      </c>
      <c r="F12" s="192" t="s">
        <v>408</v>
      </c>
      <c r="G12" s="312"/>
      <c r="H12" s="408">
        <f>'SVS UR'!$D$60</f>
        <v>0</v>
      </c>
    </row>
    <row r="13" spans="1:8" ht="31.5" customHeight="1" x14ac:dyDescent="0.35">
      <c r="A13" s="238" t="str">
        <f>tbl_BasisLos1[[#This Row],[Reinigungs- 
gruppe]]&amp;tbl_BasisLos1[[#This Row],[Reinigungstage Jahr]]</f>
        <v>C12</v>
      </c>
      <c r="B13" s="191" t="s">
        <v>179</v>
      </c>
      <c r="C13" s="366">
        <v>12</v>
      </c>
      <c r="D13" s="367" t="s">
        <v>410</v>
      </c>
      <c r="E13" s="191" t="s">
        <v>54</v>
      </c>
      <c r="F13" s="192" t="s">
        <v>214</v>
      </c>
      <c r="G13" s="312"/>
      <c r="H13" s="408">
        <f>'SVS UR'!$D$60</f>
        <v>0</v>
      </c>
    </row>
    <row r="14" spans="1:8" ht="31.5" customHeight="1" x14ac:dyDescent="0.35">
      <c r="A14" s="238" t="str">
        <f>tbl_BasisLos1[[#This Row],[Reinigungs- 
gruppe]]&amp;tbl_BasisLos1[[#This Row],[Reinigungstage Jahr]]</f>
        <v>C125</v>
      </c>
      <c r="B14" s="191" t="s">
        <v>179</v>
      </c>
      <c r="C14" s="366">
        <v>125</v>
      </c>
      <c r="D14" s="367" t="s">
        <v>410</v>
      </c>
      <c r="E14" s="191">
        <v>2.5</v>
      </c>
      <c r="F14" s="367" t="s">
        <v>407</v>
      </c>
      <c r="G14" s="312"/>
      <c r="H14" s="408">
        <f>'SVS UR'!$D$60</f>
        <v>0</v>
      </c>
    </row>
    <row r="15" spans="1:8" ht="31.5" customHeight="1" x14ac:dyDescent="0.35">
      <c r="A15" s="238" t="str">
        <f>tbl_BasisLos1[[#This Row],[Reinigungs- 
gruppe]]&amp;tbl_BasisLos1[[#This Row],[Reinigungstage Jahr]]</f>
        <v>C250</v>
      </c>
      <c r="B15" s="191" t="s">
        <v>179</v>
      </c>
      <c r="C15" s="366">
        <v>250</v>
      </c>
      <c r="D15" s="367" t="s">
        <v>410</v>
      </c>
      <c r="E15" s="191">
        <v>5</v>
      </c>
      <c r="F15" s="192" t="s">
        <v>408</v>
      </c>
      <c r="G15" s="312"/>
      <c r="H15" s="408">
        <f>'SVS UR'!$D$60</f>
        <v>0</v>
      </c>
    </row>
    <row r="16" spans="1:8" ht="31.5" customHeight="1" x14ac:dyDescent="0.35">
      <c r="A16" s="238" t="str">
        <f>tbl_BasisLos1[[#This Row],[Reinigungs- 
gruppe]]&amp;tbl_BasisLos1[[#This Row],[Reinigungstage Jahr]]</f>
        <v>D125</v>
      </c>
      <c r="B16" s="191" t="s">
        <v>180</v>
      </c>
      <c r="C16" s="366">
        <v>125</v>
      </c>
      <c r="D16" s="367" t="s">
        <v>411</v>
      </c>
      <c r="E16" s="191">
        <v>2.5</v>
      </c>
      <c r="F16" s="367" t="s">
        <v>407</v>
      </c>
      <c r="G16" s="312"/>
      <c r="H16" s="408">
        <f>'SVS UR'!$D$60</f>
        <v>0</v>
      </c>
    </row>
    <row r="17" spans="1:8" ht="31.5" customHeight="1" x14ac:dyDescent="0.35">
      <c r="A17" s="238" t="str">
        <f>tbl_BasisLos1[[#This Row],[Reinigungs- 
gruppe]]&amp;tbl_BasisLos1[[#This Row],[Reinigungstage Jahr]]</f>
        <v>D250</v>
      </c>
      <c r="B17" s="191" t="s">
        <v>180</v>
      </c>
      <c r="C17" s="366">
        <v>250</v>
      </c>
      <c r="D17" s="367" t="s">
        <v>411</v>
      </c>
      <c r="E17" s="191">
        <v>5</v>
      </c>
      <c r="F17" s="192" t="s">
        <v>408</v>
      </c>
      <c r="G17" s="312"/>
      <c r="H17" s="408">
        <f>'SVS UR'!$D$60</f>
        <v>0</v>
      </c>
    </row>
    <row r="18" spans="1:8" ht="31.5" customHeight="1" x14ac:dyDescent="0.35">
      <c r="A18" s="238" t="str">
        <f>tbl_BasisLos1[[#This Row],[Reinigungs- 
gruppe]]&amp;tbl_BasisLos1[[#This Row],[Reinigungstage Jahr]]</f>
        <v>D365</v>
      </c>
      <c r="B18" s="191" t="s">
        <v>180</v>
      </c>
      <c r="C18" s="366">
        <v>365</v>
      </c>
      <c r="D18" s="367" t="s">
        <v>411</v>
      </c>
      <c r="E18" s="191">
        <v>7</v>
      </c>
      <c r="F18" s="367" t="s">
        <v>412</v>
      </c>
      <c r="G18" s="312"/>
      <c r="H18" s="408">
        <f>'SVS UR'!$D$63</f>
        <v>0</v>
      </c>
    </row>
    <row r="19" spans="1:8" ht="25.5" customHeight="1" x14ac:dyDescent="0.35">
      <c r="A19" s="238" t="str">
        <f>tbl_BasisLos1[[#This Row],[Reinigungs- 
gruppe]]&amp;tbl_BasisLos1[[#This Row],[Reinigungstage Jahr]]</f>
        <v>E24</v>
      </c>
      <c r="B19" s="191" t="s">
        <v>181</v>
      </c>
      <c r="C19" s="366">
        <v>24</v>
      </c>
      <c r="D19" s="367" t="s">
        <v>216</v>
      </c>
      <c r="E19" s="191" t="s">
        <v>413</v>
      </c>
      <c r="F19" s="192" t="s">
        <v>414</v>
      </c>
      <c r="G19" s="312"/>
      <c r="H19" s="408">
        <f>'SVS UR'!$D$60</f>
        <v>0</v>
      </c>
    </row>
    <row r="20" spans="1:8" ht="25.5" customHeight="1" x14ac:dyDescent="0.35">
      <c r="A20" s="238" t="str">
        <f>tbl_BasisLos1[[#This Row],[Reinigungs- 
gruppe]]&amp;tbl_BasisLos1[[#This Row],[Reinigungstage Jahr]]</f>
        <v>E52</v>
      </c>
      <c r="B20" s="191" t="s">
        <v>181</v>
      </c>
      <c r="C20" s="366">
        <v>52</v>
      </c>
      <c r="D20" s="367" t="s">
        <v>216</v>
      </c>
      <c r="E20" s="368">
        <v>1</v>
      </c>
      <c r="F20" s="367" t="s">
        <v>215</v>
      </c>
      <c r="G20" s="312"/>
      <c r="H20" s="408">
        <f>'SVS UR'!$D$60</f>
        <v>0</v>
      </c>
    </row>
    <row r="21" spans="1:8" ht="25.5" customHeight="1" x14ac:dyDescent="0.35">
      <c r="A21" s="284" t="str">
        <f>tbl_BasisLos1[[#This Row],[Reinigungs- 
gruppe]]&amp;tbl_BasisLos1[[#This Row],[Reinigungstage Jahr]]</f>
        <v>E125</v>
      </c>
      <c r="B21" s="191" t="s">
        <v>181</v>
      </c>
      <c r="C21" s="366">
        <v>125</v>
      </c>
      <c r="D21" s="367" t="s">
        <v>216</v>
      </c>
      <c r="E21" s="191">
        <v>2.5</v>
      </c>
      <c r="F21" s="367" t="s">
        <v>407</v>
      </c>
      <c r="G21" s="312"/>
      <c r="H21" s="408">
        <f>'SVS UR'!$D$60</f>
        <v>0</v>
      </c>
    </row>
    <row r="22" spans="1:8" ht="25.5" customHeight="1" x14ac:dyDescent="0.35">
      <c r="A22" s="238" t="str">
        <f>tbl_BasisLos1[[#This Row],[Reinigungs- 
gruppe]]&amp;tbl_BasisLos1[[#This Row],[Reinigungstage Jahr]]</f>
        <v>E250</v>
      </c>
      <c r="B22" s="191" t="s">
        <v>181</v>
      </c>
      <c r="C22" s="366">
        <v>250</v>
      </c>
      <c r="D22" s="367" t="s">
        <v>216</v>
      </c>
      <c r="E22" s="368">
        <v>5</v>
      </c>
      <c r="F22" s="192" t="s">
        <v>408</v>
      </c>
      <c r="G22" s="312"/>
      <c r="H22" s="408">
        <f>'SVS UR'!$D$60</f>
        <v>0</v>
      </c>
    </row>
    <row r="23" spans="1:8" ht="31.5" customHeight="1" x14ac:dyDescent="0.35">
      <c r="A23" s="238" t="str">
        <f>tbl_BasisLos1[[#This Row],[Reinigungs- 
gruppe]]&amp;tbl_BasisLos1[[#This Row],[Reinigungstage Jahr]]</f>
        <v>F1</v>
      </c>
      <c r="B23" s="191" t="s">
        <v>182</v>
      </c>
      <c r="C23" s="366">
        <v>1</v>
      </c>
      <c r="D23" s="367" t="s">
        <v>415</v>
      </c>
      <c r="E23" s="191" t="s">
        <v>405</v>
      </c>
      <c r="F23" s="367" t="s">
        <v>406</v>
      </c>
      <c r="G23" s="312"/>
      <c r="H23" s="408">
        <f>'SVS UR'!$D$60</f>
        <v>0</v>
      </c>
    </row>
    <row r="24" spans="1:8" ht="31.5" customHeight="1" x14ac:dyDescent="0.35">
      <c r="A24" s="238" t="str">
        <f>tbl_BasisLos1[[#This Row],[Reinigungs- 
gruppe]]&amp;tbl_BasisLos1[[#This Row],[Reinigungstage Jahr]]</f>
        <v>F52</v>
      </c>
      <c r="B24" s="191" t="s">
        <v>182</v>
      </c>
      <c r="C24" s="366">
        <v>52</v>
      </c>
      <c r="D24" s="367" t="s">
        <v>415</v>
      </c>
      <c r="E24" s="191">
        <v>1</v>
      </c>
      <c r="F24" s="367" t="s">
        <v>215</v>
      </c>
      <c r="G24" s="312"/>
      <c r="H24" s="408">
        <f>'SVS UR'!$D$60</f>
        <v>0</v>
      </c>
    </row>
    <row r="25" spans="1:8" ht="31.5" customHeight="1" x14ac:dyDescent="0.35">
      <c r="A25" s="284" t="str">
        <f>tbl_BasisLos1[[#This Row],[Reinigungs- 
gruppe]]&amp;tbl_BasisLos1[[#This Row],[Reinigungstage Jahr]]</f>
        <v>F125</v>
      </c>
      <c r="B25" s="191" t="s">
        <v>182</v>
      </c>
      <c r="C25" s="366">
        <v>125</v>
      </c>
      <c r="D25" s="367" t="s">
        <v>415</v>
      </c>
      <c r="E25" s="191">
        <v>2.5</v>
      </c>
      <c r="F25" s="367" t="s">
        <v>407</v>
      </c>
      <c r="G25" s="312"/>
      <c r="H25" s="408">
        <f>'SVS UR'!$D$60</f>
        <v>0</v>
      </c>
    </row>
    <row r="26" spans="1:8" ht="31.5" customHeight="1" x14ac:dyDescent="0.35">
      <c r="A26" s="238" t="str">
        <f>tbl_BasisLos1[[#This Row],[Reinigungs- 
gruppe]]&amp;tbl_BasisLos1[[#This Row],[Reinigungstage Jahr]]</f>
        <v>F250</v>
      </c>
      <c r="B26" s="191" t="s">
        <v>182</v>
      </c>
      <c r="C26" s="366">
        <v>250</v>
      </c>
      <c r="D26" s="367" t="s">
        <v>415</v>
      </c>
      <c r="E26" s="368">
        <v>5</v>
      </c>
      <c r="F26" s="192" t="s">
        <v>408</v>
      </c>
      <c r="G26" s="312"/>
      <c r="H26" s="408">
        <f>'SVS UR'!$D$60</f>
        <v>0</v>
      </c>
    </row>
    <row r="27" spans="1:8" ht="31.5" customHeight="1" x14ac:dyDescent="0.35">
      <c r="A27" s="238" t="str">
        <f>tbl_BasisLos1[[#This Row],[Reinigungs- 
gruppe]]&amp;tbl_BasisLos1[[#This Row],[Reinigungstage Jahr]]</f>
        <v>F365</v>
      </c>
      <c r="B27" s="191" t="s">
        <v>182</v>
      </c>
      <c r="C27" s="366">
        <v>365</v>
      </c>
      <c r="D27" s="367" t="s">
        <v>415</v>
      </c>
      <c r="E27" s="191">
        <v>7</v>
      </c>
      <c r="F27" s="367" t="s">
        <v>412</v>
      </c>
      <c r="G27" s="312"/>
      <c r="H27" s="408">
        <f>'SVS UR'!$D$63</f>
        <v>0</v>
      </c>
    </row>
    <row r="28" spans="1:8" ht="31.5" customHeight="1" x14ac:dyDescent="0.35">
      <c r="A28" s="238" t="str">
        <f>tbl_BasisLos1[[#This Row],[Reinigungs- 
gruppe]]&amp;tbl_BasisLos1[[#This Row],[Reinigungstage Jahr]]</f>
        <v>G1</v>
      </c>
      <c r="B28" s="191" t="s">
        <v>183</v>
      </c>
      <c r="C28" s="366">
        <v>1</v>
      </c>
      <c r="D28" s="367" t="s">
        <v>416</v>
      </c>
      <c r="E28" s="191" t="s">
        <v>405</v>
      </c>
      <c r="F28" s="192" t="s">
        <v>406</v>
      </c>
      <c r="G28" s="312"/>
      <c r="H28" s="408">
        <f>'SVS UR'!$D$60</f>
        <v>0</v>
      </c>
    </row>
    <row r="29" spans="1:8" ht="31.5" customHeight="1" x14ac:dyDescent="0.35">
      <c r="A29" s="238" t="str">
        <f>tbl_BasisLos1[[#This Row],[Reinigungs- 
gruppe]]&amp;tbl_BasisLos1[[#This Row],[Reinigungstage Jahr]]</f>
        <v>G4</v>
      </c>
      <c r="B29" s="191" t="s">
        <v>183</v>
      </c>
      <c r="C29" s="366">
        <v>4</v>
      </c>
      <c r="D29" s="367" t="s">
        <v>416</v>
      </c>
      <c r="E29" s="191" t="s">
        <v>417</v>
      </c>
      <c r="F29" s="192" t="s">
        <v>418</v>
      </c>
      <c r="G29" s="312"/>
      <c r="H29" s="408">
        <f>'SVS UR'!$D$60</f>
        <v>0</v>
      </c>
    </row>
    <row r="30" spans="1:8" ht="31.5" customHeight="1" x14ac:dyDescent="0.35">
      <c r="A30" s="238" t="str">
        <f>tbl_BasisLos1[[#This Row],[Reinigungs- 
gruppe]]&amp;tbl_BasisLos1[[#This Row],[Reinigungstage Jahr]]</f>
        <v>G12</v>
      </c>
      <c r="B30" s="191" t="s">
        <v>183</v>
      </c>
      <c r="C30" s="366">
        <v>12</v>
      </c>
      <c r="D30" s="367" t="s">
        <v>416</v>
      </c>
      <c r="E30" s="191" t="s">
        <v>54</v>
      </c>
      <c r="F30" s="367" t="s">
        <v>214</v>
      </c>
      <c r="G30" s="312"/>
      <c r="H30" s="408">
        <f>'SVS UR'!$D$60</f>
        <v>0</v>
      </c>
    </row>
    <row r="31" spans="1:8" ht="31.5" customHeight="1" x14ac:dyDescent="0.35">
      <c r="A31" s="238" t="str">
        <f>tbl_BasisLos1[[#This Row],[Reinigungs- 
gruppe]]&amp;tbl_BasisLos1[[#This Row],[Reinigungstage Jahr]]</f>
        <v>G52</v>
      </c>
      <c r="B31" s="191" t="s">
        <v>183</v>
      </c>
      <c r="C31" s="366">
        <v>52</v>
      </c>
      <c r="D31" s="367" t="s">
        <v>416</v>
      </c>
      <c r="E31" s="191">
        <v>1</v>
      </c>
      <c r="F31" s="192" t="s">
        <v>215</v>
      </c>
      <c r="G31" s="312"/>
      <c r="H31" s="408">
        <f>'SVS UR'!$D$60</f>
        <v>0</v>
      </c>
    </row>
    <row r="32" spans="1:8" ht="31.5" customHeight="1" x14ac:dyDescent="0.35">
      <c r="A32" s="238" t="str">
        <f>tbl_BasisLos1[[#This Row],[Reinigungs- 
gruppe]]&amp;tbl_BasisLos1[[#This Row],[Reinigungstage Jahr]]</f>
        <v>G125</v>
      </c>
      <c r="B32" s="191" t="s">
        <v>183</v>
      </c>
      <c r="C32" s="366">
        <v>125</v>
      </c>
      <c r="D32" s="367" t="s">
        <v>416</v>
      </c>
      <c r="E32" s="368">
        <v>2.5</v>
      </c>
      <c r="F32" s="367" t="s">
        <v>407</v>
      </c>
      <c r="G32" s="312"/>
      <c r="H32" s="408">
        <f>'SVS UR'!$D$60</f>
        <v>0</v>
      </c>
    </row>
    <row r="33" spans="1:8" ht="25.5" customHeight="1" x14ac:dyDescent="0.35">
      <c r="A33" s="195" t="str">
        <f>tbl_BasisLos1[[#This Row],[Reinigungs- 
gruppe]]&amp;tbl_BasisLos1[[#This Row],[Reinigungstage Jahr]]</f>
        <v>0</v>
      </c>
      <c r="B33" s="191" t="s">
        <v>184</v>
      </c>
      <c r="C33" s="194">
        <v>0</v>
      </c>
      <c r="D33" s="192" t="s">
        <v>169</v>
      </c>
      <c r="E33" s="191">
        <v>0</v>
      </c>
      <c r="F33" s="192" t="s">
        <v>175</v>
      </c>
      <c r="G33" s="409"/>
      <c r="H33" s="403"/>
    </row>
    <row r="35" spans="1:8" ht="14.55" customHeight="1" x14ac:dyDescent="0.35">
      <c r="A35" s="471" t="s">
        <v>209</v>
      </c>
      <c r="B35" s="471"/>
      <c r="C35" s="471"/>
      <c r="D35" s="471"/>
      <c r="E35" s="471"/>
      <c r="F35" s="471"/>
      <c r="G35" s="471"/>
    </row>
  </sheetData>
  <sheetProtection algorithmName="SHA-512" hashValue="RoLG0w1Bbj04WHwToRoo9vqj8XfTtefGb+MhX4Dw8BNSBG25AniHKui05h0QxDr1YFNqwVtqZwfN6lJqwmN/NQ==" saltValue="PxB6hYSZ4dP/sXKiRH1CRw==" spinCount="100000" sheet="1"/>
  <mergeCells count="7">
    <mergeCell ref="A35:G35"/>
    <mergeCell ref="G3:H3"/>
    <mergeCell ref="A4:H4"/>
    <mergeCell ref="A1:D1"/>
    <mergeCell ref="A3:B3"/>
    <mergeCell ref="A2:C2"/>
    <mergeCell ref="C3:E3"/>
  </mergeCells>
  <pageMargins left="0.70866141732283472" right="0.70866141732283472" top="0.78740157480314965" bottom="0.78740157480314965" header="0.31496062992125984" footer="0.31496062992125984"/>
  <pageSetup paperSize="9" scale="44" orientation="portrait" r:id="rId1"/>
  <headerFooter>
    <oddFooter>&amp;R&amp;"Arial,Standard"&amp;9Seite &amp;P von &amp;N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H14"/>
  <sheetViews>
    <sheetView showGridLines="0" view="pageBreakPreview" zoomScaleNormal="100" zoomScaleSheetLayoutView="100" workbookViewId="0">
      <selection activeCell="E10" sqref="E10"/>
    </sheetView>
  </sheetViews>
  <sheetFormatPr baseColWidth="10" defaultColWidth="11.46484375" defaultRowHeight="13.5" x14ac:dyDescent="0.35"/>
  <cols>
    <col min="1" max="1" width="28.53125" style="128" customWidth="1"/>
    <col min="2" max="2" width="10.796875" style="128" customWidth="1"/>
    <col min="3" max="3" width="10" style="128" customWidth="1"/>
    <col min="4" max="4" width="14.796875" style="128" customWidth="1"/>
    <col min="5" max="5" width="11.796875" style="128" customWidth="1"/>
    <col min="6" max="6" width="13.53125" style="128" customWidth="1"/>
    <col min="7" max="7" width="16.53125" style="128" customWidth="1"/>
    <col min="8" max="8" width="19.796875" style="128" customWidth="1"/>
    <col min="9" max="16384" width="11.46484375" style="128"/>
  </cols>
  <sheetData>
    <row r="1" spans="1:8" s="134" customFormat="1" ht="25.5" customHeight="1" x14ac:dyDescent="0.35">
      <c r="A1" s="22" t="str">
        <f>'Inhaltsverz. u allg Hin.   '!A1</f>
        <v>Vergabe Unterhaltsreinigung</v>
      </c>
      <c r="B1" s="23"/>
      <c r="C1" s="23"/>
      <c r="D1" s="15"/>
      <c r="E1" s="15"/>
      <c r="F1" s="15"/>
      <c r="G1" s="15"/>
      <c r="H1" s="15"/>
    </row>
    <row r="2" spans="1:8" s="134" customFormat="1" ht="12.75" customHeight="1" x14ac:dyDescent="0.45">
      <c r="A2" s="55"/>
      <c r="B2" s="15"/>
      <c r="C2" s="15"/>
      <c r="D2" s="15"/>
      <c r="E2" s="15"/>
      <c r="F2" s="15"/>
      <c r="G2" s="15"/>
      <c r="H2" s="15"/>
    </row>
    <row r="3" spans="1:8" s="134" customFormat="1" ht="26.25" x14ac:dyDescent="0.45">
      <c r="A3" s="318" t="s">
        <v>109</v>
      </c>
      <c r="B3" s="418" t="str">
        <f>'Inhaltsverz. u allg Hin.   '!B3</f>
        <v>Bayerische Staatskanzlei</v>
      </c>
      <c r="C3" s="418"/>
      <c r="D3" s="418"/>
      <c r="E3" s="418"/>
      <c r="F3" s="418"/>
      <c r="G3" s="323" t="str">
        <f>'Inhaltsverz. u allg Hin.   '!D3</f>
        <v>Vergabenummer/   Aktenzeichen:</v>
      </c>
      <c r="H3" s="404" t="str">
        <f>'Inhaltsverz. u allg Hin.   '!E3</f>
        <v>2026EJ000009
B II 3 – 1140 – 1 –159</v>
      </c>
    </row>
    <row r="4" spans="1:8" s="136" customFormat="1" ht="15.75" customHeight="1" x14ac:dyDescent="0.45">
      <c r="A4" s="459" t="s">
        <v>263</v>
      </c>
      <c r="B4" s="459"/>
      <c r="C4" s="459"/>
      <c r="D4" s="459"/>
      <c r="E4" s="459"/>
      <c r="F4" s="459"/>
      <c r="G4" s="459"/>
      <c r="H4" s="459"/>
    </row>
    <row r="5" spans="1:8" s="136" customFormat="1" ht="6.75" customHeight="1" x14ac:dyDescent="0.45">
      <c r="A5" s="137"/>
      <c r="B5" s="137"/>
      <c r="C5" s="137"/>
      <c r="D5" s="137"/>
      <c r="E5" s="137"/>
      <c r="F5" s="137"/>
      <c r="G5" s="172"/>
      <c r="H5" s="172"/>
    </row>
    <row r="6" spans="1:8" s="134" customFormat="1" ht="14.25" x14ac:dyDescent="0.45">
      <c r="A6" s="173"/>
      <c r="B6" s="174"/>
      <c r="C6" s="174"/>
      <c r="D6" s="174"/>
      <c r="E6" s="174"/>
      <c r="F6" s="174"/>
      <c r="G6" s="174"/>
      <c r="H6" s="174"/>
    </row>
    <row r="7" spans="1:8" s="134" customFormat="1" ht="132.75" x14ac:dyDescent="0.45">
      <c r="A7" s="175" t="s">
        <v>51</v>
      </c>
      <c r="B7" s="176" t="s">
        <v>155</v>
      </c>
      <c r="C7" s="177" t="s">
        <v>154</v>
      </c>
      <c r="D7" s="177" t="s">
        <v>145</v>
      </c>
      <c r="E7" s="56" t="s">
        <v>146</v>
      </c>
      <c r="F7" s="57" t="s">
        <v>147</v>
      </c>
      <c r="G7" s="58" t="s">
        <v>148</v>
      </c>
      <c r="H7" s="174"/>
    </row>
    <row r="8" spans="1:8" s="134" customFormat="1" ht="14.25" x14ac:dyDescent="0.45">
      <c r="A8" s="178"/>
      <c r="B8" s="179"/>
      <c r="C8" s="180"/>
      <c r="D8" s="180"/>
      <c r="E8" s="59"/>
      <c r="F8" s="59"/>
      <c r="G8" s="60"/>
      <c r="H8" s="174"/>
    </row>
    <row r="9" spans="1:8" s="134" customFormat="1" ht="14.25" x14ac:dyDescent="0.45">
      <c r="A9" s="181" t="s">
        <v>149</v>
      </c>
      <c r="B9" s="179"/>
      <c r="C9" s="180"/>
      <c r="D9" s="180"/>
      <c r="E9" s="59"/>
      <c r="F9" s="59"/>
      <c r="G9" s="59"/>
      <c r="H9" s="174"/>
    </row>
    <row r="10" spans="1:8" s="134" customFormat="1" ht="29" customHeight="1" x14ac:dyDescent="0.45">
      <c r="A10" s="370" t="s">
        <v>419</v>
      </c>
      <c r="B10" s="371">
        <v>3</v>
      </c>
      <c r="C10" s="369">
        <v>52</v>
      </c>
      <c r="D10" s="61">
        <f>IF(OR(B10="",C10=""),"",B10*C10)</f>
        <v>156</v>
      </c>
      <c r="E10" s="410">
        <f>'SVS OL'!$D$58</f>
        <v>0</v>
      </c>
      <c r="F10" s="62">
        <f>IF(OR(D10="",E10=""),"",D10*E10)</f>
        <v>0</v>
      </c>
      <c r="G10" s="59">
        <f>IF(OR(F10=""),"",F10/12)</f>
        <v>0</v>
      </c>
      <c r="H10" s="174"/>
    </row>
    <row r="11" spans="1:8" s="134" customFormat="1" ht="29" customHeight="1" x14ac:dyDescent="0.45">
      <c r="A11" s="370" t="s">
        <v>420</v>
      </c>
      <c r="B11" s="371">
        <v>1</v>
      </c>
      <c r="C11" s="369">
        <v>52</v>
      </c>
      <c r="D11" s="61">
        <f>IF(OR(B11="",C11=""),"",B11*C11)</f>
        <v>52</v>
      </c>
      <c r="E11" s="410">
        <f>'SVS OL'!$D$58</f>
        <v>0</v>
      </c>
      <c r="F11" s="62">
        <f>IF(OR(D11="",E11=""),"",D11*E11)</f>
        <v>0</v>
      </c>
      <c r="G11" s="59">
        <f>IF(OR(F11=""),"",F11/12)</f>
        <v>0</v>
      </c>
      <c r="H11" s="174"/>
    </row>
    <row r="12" spans="1:8" s="134" customFormat="1" ht="30" customHeight="1" x14ac:dyDescent="0.45">
      <c r="A12" s="95" t="s">
        <v>142</v>
      </c>
      <c r="B12" s="182"/>
      <c r="C12" s="183"/>
      <c r="D12" s="183">
        <f>SUM(D10:D11)</f>
        <v>208</v>
      </c>
      <c r="E12" s="63"/>
      <c r="F12" s="63">
        <f>SUM(F10:F11)</f>
        <v>0</v>
      </c>
      <c r="G12" s="63">
        <f>SUM(G10:G11)</f>
        <v>0</v>
      </c>
      <c r="H12" s="174"/>
    </row>
    <row r="13" spans="1:8" s="134" customFormat="1" ht="16.5" customHeight="1" x14ac:dyDescent="0.45">
      <c r="A13" s="137"/>
      <c r="B13" s="184"/>
      <c r="C13" s="185"/>
      <c r="D13" s="185"/>
      <c r="E13" s="64"/>
      <c r="F13" s="64"/>
      <c r="G13" s="64"/>
      <c r="H13" s="174"/>
    </row>
    <row r="14" spans="1:8" ht="14.25" x14ac:dyDescent="0.45">
      <c r="A14" s="570" t="s">
        <v>290</v>
      </c>
      <c r="B14" s="571"/>
      <c r="C14" s="571"/>
      <c r="D14" s="571"/>
      <c r="E14" s="571"/>
      <c r="F14" s="571"/>
      <c r="G14" s="571"/>
    </row>
  </sheetData>
  <sheetProtection algorithmName="SHA-512" hashValue="xOd/W7tbxO1sFo/jyr2/MhIZB3ip/UF+0PnyaD3/5PNywXafxxeGj/AnifzT4cqTIhsPjQRG9Pb2wsNSDk9xtA==" saltValue="+XtIHJL91grWr+qBkcc6UA==" spinCount="100000" sheet="1"/>
  <mergeCells count="3">
    <mergeCell ref="A4:H4"/>
    <mergeCell ref="B3:F3"/>
    <mergeCell ref="A14:G14"/>
  </mergeCells>
  <pageMargins left="0.70866141732283472" right="0.70866141732283472" top="0.78740157480314965" bottom="0.78740157480314965" header="0.31496062992125984" footer="0.31496062992125984"/>
  <pageSetup paperSize="9" scale="68" orientation="portrait" r:id="rId1"/>
  <headerFooter>
    <oddFooter>&amp;R&amp;"Arial,Standard"&amp;9Seite &amp;P von &amp;N</oddFooter>
  </headerFooter>
  <ignoredErrors>
    <ignoredError sqref="E10:E11"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H14"/>
  <sheetViews>
    <sheetView showGridLines="0" view="pageBreakPreview" zoomScaleNormal="100" zoomScaleSheetLayoutView="100" workbookViewId="0">
      <selection activeCell="E11" sqref="E11"/>
    </sheetView>
  </sheetViews>
  <sheetFormatPr baseColWidth="10" defaultColWidth="11.46484375" defaultRowHeight="13.5" x14ac:dyDescent="0.35"/>
  <cols>
    <col min="1" max="1" width="28.53125" style="128" customWidth="1"/>
    <col min="2" max="2" width="10.796875" style="128" customWidth="1"/>
    <col min="3" max="3" width="10" style="128" customWidth="1"/>
    <col min="4" max="4" width="14.796875" style="128" customWidth="1"/>
    <col min="5" max="5" width="12.19921875" style="128" customWidth="1"/>
    <col min="6" max="6" width="13.53125" style="128" customWidth="1"/>
    <col min="7" max="7" width="16.53125" style="128" customWidth="1"/>
    <col min="8" max="8" width="19.19921875" style="128" customWidth="1"/>
    <col min="9" max="16384" width="11.46484375" style="128"/>
  </cols>
  <sheetData>
    <row r="1" spans="1:8" s="134" customFormat="1" ht="25.5" customHeight="1" x14ac:dyDescent="0.35">
      <c r="A1" s="22" t="str">
        <f>'Inhaltsverz. u allg Hin.   '!A1</f>
        <v>Vergabe Unterhaltsreinigung</v>
      </c>
      <c r="B1" s="23"/>
      <c r="C1" s="23"/>
      <c r="D1" s="15"/>
      <c r="E1" s="15"/>
      <c r="F1" s="15"/>
      <c r="G1" s="15"/>
      <c r="H1" s="15"/>
    </row>
    <row r="2" spans="1:8" s="134" customFormat="1" ht="12.75" customHeight="1" x14ac:dyDescent="0.45">
      <c r="A2" s="55"/>
      <c r="B2" s="15"/>
      <c r="C2" s="15"/>
      <c r="D2" s="15"/>
      <c r="E2" s="15"/>
      <c r="F2" s="15"/>
      <c r="G2" s="15"/>
      <c r="H2" s="15"/>
    </row>
    <row r="3" spans="1:8" s="134" customFormat="1" ht="26.25" x14ac:dyDescent="0.45">
      <c r="A3" s="318" t="s">
        <v>109</v>
      </c>
      <c r="B3" s="418" t="str">
        <f>'Inhaltsverz. u allg Hin.   '!B3</f>
        <v>Bayerische Staatskanzlei</v>
      </c>
      <c r="C3" s="418"/>
      <c r="D3" s="418"/>
      <c r="E3" s="418"/>
      <c r="F3" s="418"/>
      <c r="G3" s="323" t="str">
        <f>'Inhaltsverz. u allg Hin.   '!D3</f>
        <v>Vergabenummer/   Aktenzeichen:</v>
      </c>
      <c r="H3" s="404" t="str">
        <f>'Inhaltsverz. u allg Hin.   '!E3</f>
        <v>2026EJ000009
B II 3 – 1140 – 1 –159</v>
      </c>
    </row>
    <row r="4" spans="1:8" s="136" customFormat="1" ht="15.75" customHeight="1" x14ac:dyDescent="0.45">
      <c r="A4" s="459" t="s">
        <v>264</v>
      </c>
      <c r="B4" s="459"/>
      <c r="C4" s="459"/>
      <c r="D4" s="459"/>
      <c r="E4" s="459"/>
      <c r="F4" s="459"/>
      <c r="G4" s="459"/>
      <c r="H4" s="459"/>
    </row>
    <row r="5" spans="1:8" s="136" customFormat="1" ht="6.75" customHeight="1" x14ac:dyDescent="0.45">
      <c r="A5" s="137"/>
      <c r="B5" s="137"/>
      <c r="C5" s="137"/>
      <c r="D5" s="137"/>
      <c r="E5" s="137"/>
      <c r="F5" s="137"/>
      <c r="G5" s="172"/>
      <c r="H5" s="172"/>
    </row>
    <row r="6" spans="1:8" s="134" customFormat="1" ht="14.25" x14ac:dyDescent="0.45">
      <c r="A6" s="173"/>
      <c r="B6" s="174"/>
      <c r="C6" s="174"/>
      <c r="D6" s="174"/>
      <c r="E6" s="174"/>
      <c r="F6" s="174"/>
      <c r="G6" s="174"/>
      <c r="H6" s="174"/>
    </row>
    <row r="7" spans="1:8" s="134" customFormat="1" ht="132.75" x14ac:dyDescent="0.45">
      <c r="A7" s="175" t="s">
        <v>51</v>
      </c>
      <c r="B7" s="176" t="s">
        <v>155</v>
      </c>
      <c r="C7" s="177" t="s">
        <v>154</v>
      </c>
      <c r="D7" s="177" t="s">
        <v>145</v>
      </c>
      <c r="E7" s="56" t="s">
        <v>146</v>
      </c>
      <c r="F7" s="57" t="s">
        <v>147</v>
      </c>
      <c r="G7" s="58" t="s">
        <v>148</v>
      </c>
      <c r="H7" s="174"/>
    </row>
    <row r="8" spans="1:8" s="134" customFormat="1" ht="14.25" x14ac:dyDescent="0.45">
      <c r="A8" s="178"/>
      <c r="B8" s="179"/>
      <c r="C8" s="180"/>
      <c r="D8" s="180"/>
      <c r="E8" s="59"/>
      <c r="F8" s="59"/>
      <c r="G8" s="60"/>
      <c r="H8" s="174"/>
    </row>
    <row r="9" spans="1:8" s="134" customFormat="1" ht="14.25" x14ac:dyDescent="0.45">
      <c r="A9" s="181" t="s">
        <v>149</v>
      </c>
      <c r="B9" s="179"/>
      <c r="C9" s="180"/>
      <c r="D9" s="180"/>
      <c r="E9" s="59"/>
      <c r="F9" s="59"/>
      <c r="G9" s="59"/>
      <c r="H9" s="174"/>
    </row>
    <row r="10" spans="1:8" s="134" customFormat="1" ht="51" x14ac:dyDescent="0.45">
      <c r="A10" s="370" t="s">
        <v>421</v>
      </c>
      <c r="B10" s="371">
        <v>1.5</v>
      </c>
      <c r="C10" s="369">
        <v>250</v>
      </c>
      <c r="D10" s="61">
        <f>IF(OR(B10="",C10=""),"",B10*C10)</f>
        <v>375</v>
      </c>
      <c r="E10" s="411">
        <f>'SVS VA'!$D$58</f>
        <v>0</v>
      </c>
      <c r="F10" s="62">
        <f>IF(OR(D10="",E10=""),"",D10*E10)</f>
        <v>0</v>
      </c>
      <c r="G10" s="59">
        <f>IF(OR(F10=""),"",F10/12)</f>
        <v>0</v>
      </c>
      <c r="H10" s="174"/>
    </row>
    <row r="11" spans="1:8" s="134" customFormat="1" ht="50.55" customHeight="1" x14ac:dyDescent="0.45">
      <c r="A11" s="370" t="s">
        <v>422</v>
      </c>
      <c r="B11" s="371">
        <v>1.5</v>
      </c>
      <c r="C11" s="369">
        <v>250</v>
      </c>
      <c r="D11" s="61">
        <f>IF(OR(B11="",C11=""),"",B11*C11)</f>
        <v>375</v>
      </c>
      <c r="E11" s="411">
        <f>'SVS VA'!$D$58</f>
        <v>0</v>
      </c>
      <c r="F11" s="62">
        <f>IF(OR(D11="",E11=""),"",D11*E11)</f>
        <v>0</v>
      </c>
      <c r="G11" s="59">
        <f>IF(OR(F11=""),"",F11/12)</f>
        <v>0</v>
      </c>
      <c r="H11" s="174"/>
    </row>
    <row r="12" spans="1:8" s="134" customFormat="1" ht="30" customHeight="1" x14ac:dyDescent="0.45">
      <c r="A12" s="95" t="s">
        <v>142</v>
      </c>
      <c r="B12" s="182"/>
      <c r="C12" s="183"/>
      <c r="D12" s="183">
        <f>SUM(D10:D11)</f>
        <v>750</v>
      </c>
      <c r="E12" s="63"/>
      <c r="F12" s="63">
        <f>SUM(F10:F11)</f>
        <v>0</v>
      </c>
      <c r="G12" s="63">
        <f>SUM(G10:G11)</f>
        <v>0</v>
      </c>
      <c r="H12" s="174"/>
    </row>
    <row r="13" spans="1:8" s="134" customFormat="1" ht="16.5" customHeight="1" x14ac:dyDescent="0.45">
      <c r="A13" s="137"/>
      <c r="B13" s="184"/>
      <c r="C13" s="185"/>
      <c r="D13" s="185"/>
      <c r="E13" s="64"/>
      <c r="F13" s="64"/>
      <c r="G13" s="64"/>
      <c r="H13" s="174"/>
    </row>
    <row r="14" spans="1:8" ht="14.25" x14ac:dyDescent="0.45">
      <c r="A14" s="570" t="s">
        <v>424</v>
      </c>
      <c r="B14" s="571"/>
      <c r="C14" s="571"/>
      <c r="D14" s="571"/>
      <c r="E14" s="571"/>
      <c r="F14" s="571"/>
      <c r="G14" s="571"/>
    </row>
  </sheetData>
  <sheetProtection algorithmName="SHA-512" hashValue="xqHAgrhcP5Lj7PYVEJj1H0zgMKBXqRKJJn+PEYoYiRRYReSgD0P6lCrrGqHOQJGRUoHHWFnWEr5qSdX+eYg8Cw==" saltValue="rRE8AT95WLNiiD0oyKKUAQ==" spinCount="100000" sheet="1"/>
  <mergeCells count="3">
    <mergeCell ref="A4:H4"/>
    <mergeCell ref="B3:F3"/>
    <mergeCell ref="A14:G14"/>
  </mergeCells>
  <pageMargins left="0.70866141732283472" right="0.70866141732283472" top="0.78740157480314965" bottom="0.78740157480314965" header="0.31496062992125984" footer="0.31496062992125984"/>
  <pageSetup paperSize="9" scale="68" orientation="portrait" r:id="rId1"/>
  <headerFooter>
    <oddFooter>&amp;R&amp;"Arial,Standard"&amp;9Seite &amp;P von &amp;N</oddFooter>
  </headerFooter>
  <ignoredErrors>
    <ignoredError sqref="E10:E11"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EDE38-22C7-474D-819E-65CE1E6B2AEA}">
  <sheetPr>
    <tabColor rgb="FF00B050"/>
  </sheetPr>
  <dimension ref="A1:H13"/>
  <sheetViews>
    <sheetView showGridLines="0" view="pageBreakPreview" zoomScaleNormal="100" zoomScaleSheetLayoutView="100" workbookViewId="0">
      <selection activeCell="L9" sqref="L9"/>
    </sheetView>
  </sheetViews>
  <sheetFormatPr baseColWidth="10" defaultColWidth="11.46484375" defaultRowHeight="13.5" x14ac:dyDescent="0.35"/>
  <cols>
    <col min="1" max="1" width="28.53125" style="128" customWidth="1"/>
    <col min="2" max="2" width="10.796875" style="128" customWidth="1"/>
    <col min="3" max="3" width="10" style="128" customWidth="1"/>
    <col min="4" max="4" width="14.796875" style="128" customWidth="1"/>
    <col min="5" max="5" width="12.19921875" style="128" customWidth="1"/>
    <col min="6" max="6" width="13.53125" style="128" customWidth="1"/>
    <col min="7" max="7" width="16.53125" style="128" customWidth="1"/>
    <col min="8" max="8" width="18.9296875" style="128" customWidth="1"/>
    <col min="9" max="16384" width="11.46484375" style="128"/>
  </cols>
  <sheetData>
    <row r="1" spans="1:8" s="134" customFormat="1" ht="25.5" customHeight="1" x14ac:dyDescent="0.35">
      <c r="A1" s="22" t="str">
        <f>'Inhaltsverz. u allg Hin.   '!A1</f>
        <v>Vergabe Unterhaltsreinigung</v>
      </c>
      <c r="B1" s="23"/>
      <c r="C1" s="23"/>
      <c r="D1" s="15"/>
      <c r="E1" s="15"/>
      <c r="F1" s="15"/>
      <c r="G1" s="15"/>
      <c r="H1" s="15"/>
    </row>
    <row r="2" spans="1:8" s="134" customFormat="1" ht="12.75" customHeight="1" x14ac:dyDescent="0.45">
      <c r="A2" s="55"/>
      <c r="B2" s="15"/>
      <c r="C2" s="15"/>
      <c r="D2" s="15"/>
      <c r="E2" s="15"/>
      <c r="F2" s="15"/>
      <c r="G2" s="15"/>
      <c r="H2" s="15"/>
    </row>
    <row r="3" spans="1:8" s="134" customFormat="1" ht="26.25" x14ac:dyDescent="0.45">
      <c r="A3" s="318" t="s">
        <v>109</v>
      </c>
      <c r="B3" s="418" t="str">
        <f>'Inhaltsverz. u allg Hin.   '!B3</f>
        <v>Bayerische Staatskanzlei</v>
      </c>
      <c r="C3" s="418"/>
      <c r="D3" s="418"/>
      <c r="E3" s="418"/>
      <c r="F3" s="418"/>
      <c r="G3" s="323" t="str">
        <f>'Inhaltsverz. u allg Hin.   '!D3</f>
        <v>Vergabenummer/   Aktenzeichen:</v>
      </c>
      <c r="H3" s="404" t="str">
        <f>'Inhaltsverz. u allg Hin.   '!E3</f>
        <v>2026EJ000009
B II 3 – 1140 – 1 –159</v>
      </c>
    </row>
    <row r="4" spans="1:8" s="136" customFormat="1" ht="15.75" customHeight="1" x14ac:dyDescent="0.45">
      <c r="A4" s="459" t="s">
        <v>423</v>
      </c>
      <c r="B4" s="459"/>
      <c r="C4" s="459"/>
      <c r="D4" s="459"/>
      <c r="E4" s="459"/>
      <c r="F4" s="459"/>
      <c r="G4" s="459"/>
      <c r="H4" s="459"/>
    </row>
    <row r="5" spans="1:8" s="136" customFormat="1" ht="6.75" customHeight="1" x14ac:dyDescent="0.45">
      <c r="A5" s="137"/>
      <c r="B5" s="137"/>
      <c r="C5" s="137"/>
      <c r="D5" s="137"/>
      <c r="E5" s="137"/>
      <c r="F5" s="137"/>
      <c r="G5" s="172"/>
      <c r="H5" s="172"/>
    </row>
    <row r="6" spans="1:8" s="134" customFormat="1" ht="14.25" x14ac:dyDescent="0.45">
      <c r="A6" s="173"/>
      <c r="B6" s="174"/>
      <c r="C6" s="174"/>
      <c r="D6" s="174"/>
      <c r="E6" s="174"/>
      <c r="F6" s="174"/>
      <c r="G6" s="174"/>
      <c r="H6" s="174"/>
    </row>
    <row r="7" spans="1:8" s="134" customFormat="1" ht="132.75" x14ac:dyDescent="0.45">
      <c r="A7" s="175" t="s">
        <v>51</v>
      </c>
      <c r="B7" s="176" t="s">
        <v>155</v>
      </c>
      <c r="C7" s="177" t="s">
        <v>154</v>
      </c>
      <c r="D7" s="177" t="s">
        <v>145</v>
      </c>
      <c r="E7" s="56" t="s">
        <v>146</v>
      </c>
      <c r="F7" s="57" t="s">
        <v>147</v>
      </c>
      <c r="G7" s="58" t="s">
        <v>148</v>
      </c>
      <c r="H7" s="174"/>
    </row>
    <row r="8" spans="1:8" s="134" customFormat="1" ht="14.25" x14ac:dyDescent="0.45">
      <c r="A8" s="178"/>
      <c r="B8" s="179"/>
      <c r="C8" s="180"/>
      <c r="D8" s="180"/>
      <c r="E8" s="59"/>
      <c r="F8" s="59"/>
      <c r="G8" s="60"/>
      <c r="H8" s="174"/>
    </row>
    <row r="9" spans="1:8" s="134" customFormat="1" ht="14.25" x14ac:dyDescent="0.45">
      <c r="A9" s="181" t="s">
        <v>149</v>
      </c>
      <c r="B9" s="179"/>
      <c r="C9" s="180"/>
      <c r="D9" s="180"/>
      <c r="E9" s="59"/>
      <c r="F9" s="59"/>
      <c r="G9" s="59"/>
      <c r="H9" s="174"/>
    </row>
    <row r="10" spans="1:8" s="134" customFormat="1" ht="29.55" customHeight="1" x14ac:dyDescent="0.45">
      <c r="A10" s="370" t="s">
        <v>425</v>
      </c>
      <c r="B10" s="371">
        <v>6</v>
      </c>
      <c r="C10" s="369">
        <v>250</v>
      </c>
      <c r="D10" s="61">
        <f>IF(OR(B10="",C10=""),"",B10*C10)</f>
        <v>1500</v>
      </c>
      <c r="E10" s="411">
        <f>'SVS TK'!$D$60</f>
        <v>0</v>
      </c>
      <c r="F10" s="62">
        <f>IF(OR(D10="",E10=""),"",D10*E10)</f>
        <v>0</v>
      </c>
      <c r="G10" s="59">
        <f>IF(OR(F10=""),"",F10/12)</f>
        <v>0</v>
      </c>
      <c r="H10" s="174"/>
    </row>
    <row r="11" spans="1:8" s="134" customFormat="1" ht="29.55" customHeight="1" x14ac:dyDescent="0.45">
      <c r="A11" s="370" t="s">
        <v>426</v>
      </c>
      <c r="B11" s="371">
        <v>6</v>
      </c>
      <c r="C11" s="369">
        <v>250</v>
      </c>
      <c r="D11" s="61">
        <f>IF(OR(B11="",C11=""),"",B11*C11)</f>
        <v>1500</v>
      </c>
      <c r="E11" s="411">
        <f>'SVS TK'!$D$60</f>
        <v>0</v>
      </c>
      <c r="F11" s="62">
        <f>IF(OR(D11="",E11=""),"",D11*E11)</f>
        <v>0</v>
      </c>
      <c r="G11" s="59">
        <f>IF(OR(F11=""),"",F11/12)</f>
        <v>0</v>
      </c>
      <c r="H11" s="174"/>
    </row>
    <row r="12" spans="1:8" s="134" customFormat="1" ht="30" customHeight="1" x14ac:dyDescent="0.45">
      <c r="A12" s="95" t="s">
        <v>142</v>
      </c>
      <c r="B12" s="182"/>
      <c r="C12" s="183"/>
      <c r="D12" s="183">
        <f>SUM(D10:D11)</f>
        <v>3000</v>
      </c>
      <c r="E12" s="63"/>
      <c r="F12" s="63">
        <f>SUM(F10:F11)</f>
        <v>0</v>
      </c>
      <c r="G12" s="63">
        <f>SUM(G10:G11)</f>
        <v>0</v>
      </c>
      <c r="H12" s="174"/>
    </row>
    <row r="13" spans="1:8" s="134" customFormat="1" ht="16.5" customHeight="1" x14ac:dyDescent="0.45">
      <c r="A13" s="137"/>
      <c r="B13" s="184"/>
      <c r="C13" s="185"/>
      <c r="D13" s="185"/>
      <c r="E13" s="64"/>
      <c r="F13" s="64"/>
      <c r="G13" s="64"/>
      <c r="H13" s="174"/>
    </row>
  </sheetData>
  <sheetProtection algorithmName="SHA-512" hashValue="IAUVg1mQJR2VDBdMUUPndq73AVIIAiCuQPGtqVsLTFv8cC8/+FE9E0DE94nqCE9W1Il6pOIJ3dX3wKBniQcQWQ==" saltValue="9hasn1GPyMNhdvlDDdGyLw==" spinCount="100000" sheet="1"/>
  <mergeCells count="2">
    <mergeCell ref="B3:F3"/>
    <mergeCell ref="A4:H4"/>
  </mergeCells>
  <pageMargins left="0.70866141732283472" right="0.70866141732283472" top="0.78740157480314965" bottom="0.78740157480314965" header="0.31496062992125984" footer="0.31496062992125984"/>
  <pageSetup paperSize="9" scale="68" orientation="portrait" r:id="rId1"/>
  <headerFooter>
    <oddFooter>&amp;R&amp;"Arial,Standard"&amp;9Seite &amp;P von &amp;N</oddFooter>
  </headerFooter>
  <ignoredErrors>
    <ignoredError sqref="E10:E11"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H59"/>
  <sheetViews>
    <sheetView showGridLines="0" view="pageBreakPreview" zoomScaleNormal="100" zoomScaleSheetLayoutView="100" workbookViewId="0">
      <selection activeCell="A56" sqref="A56:H56"/>
    </sheetView>
  </sheetViews>
  <sheetFormatPr baseColWidth="10" defaultColWidth="11.46484375" defaultRowHeight="13.5" x14ac:dyDescent="0.35"/>
  <cols>
    <col min="1" max="1" width="3.53125" style="128" customWidth="1"/>
    <col min="2" max="2" width="46.53125" style="128" customWidth="1"/>
    <col min="3" max="3" width="10.19921875" style="128" customWidth="1"/>
    <col min="4" max="4" width="11.796875" style="128" customWidth="1"/>
    <col min="5" max="5" width="17.46484375" style="128" customWidth="1"/>
    <col min="6" max="6" width="16.796875" style="128" customWidth="1"/>
    <col min="7" max="7" width="12.53125" style="128" customWidth="1"/>
    <col min="8" max="8" width="17.19921875" style="128" customWidth="1"/>
    <col min="9" max="16384" width="11.46484375" style="128"/>
  </cols>
  <sheetData>
    <row r="1" spans="1:8" s="134" customFormat="1" ht="25.5" customHeight="1" x14ac:dyDescent="0.35">
      <c r="A1" s="22" t="str">
        <f>'Inhaltsverz. u allg Hin.   '!A1</f>
        <v>Vergabe Unterhaltsreinigung</v>
      </c>
      <c r="B1" s="27"/>
      <c r="C1" s="23"/>
      <c r="D1" s="23"/>
      <c r="E1" s="16"/>
      <c r="F1" s="15"/>
      <c r="G1" s="15"/>
      <c r="H1" s="15"/>
    </row>
    <row r="2" spans="1:8" s="134" customFormat="1" ht="12" customHeight="1" x14ac:dyDescent="0.45">
      <c r="A2" s="55"/>
      <c r="B2" s="15"/>
      <c r="C2" s="15"/>
      <c r="D2" s="15"/>
      <c r="E2" s="15"/>
      <c r="F2" s="15"/>
      <c r="G2" s="15"/>
      <c r="H2" s="15"/>
    </row>
    <row r="3" spans="1:8" s="134" customFormat="1" ht="26.25" x14ac:dyDescent="0.45">
      <c r="A3" s="568" t="s">
        <v>109</v>
      </c>
      <c r="B3" s="568"/>
      <c r="C3" s="418" t="str">
        <f>'Inhaltsverz. u allg Hin.   '!B3</f>
        <v>Bayerische Staatskanzlei</v>
      </c>
      <c r="D3" s="418"/>
      <c r="E3" s="418"/>
      <c r="F3" s="323" t="str">
        <f>'Inhaltsverz. u allg Hin.   '!D3</f>
        <v>Vergabenummer/   Aktenzeichen:</v>
      </c>
      <c r="G3" s="456" t="str">
        <f>'Inhaltsverz. u allg Hin.   '!E3</f>
        <v>2026EJ000009
B II 3 – 1140 – 1 –159</v>
      </c>
      <c r="H3" s="456"/>
    </row>
    <row r="4" spans="1:8" s="136" customFormat="1" ht="15.75" customHeight="1" x14ac:dyDescent="0.45">
      <c r="A4" s="459" t="s">
        <v>1029</v>
      </c>
      <c r="B4" s="459"/>
      <c r="C4" s="459"/>
      <c r="D4" s="459"/>
      <c r="E4" s="459"/>
      <c r="F4" s="459"/>
      <c r="G4" s="459"/>
      <c r="H4" s="459"/>
    </row>
    <row r="5" spans="1:8" s="136" customFormat="1" ht="6.75" customHeight="1" x14ac:dyDescent="0.45">
      <c r="A5" s="137"/>
      <c r="B5" s="137"/>
      <c r="C5" s="137"/>
      <c r="D5" s="137"/>
      <c r="E5" s="137"/>
      <c r="F5" s="137"/>
      <c r="G5" s="137"/>
      <c r="H5" s="137"/>
    </row>
    <row r="6" spans="1:8" x14ac:dyDescent="0.35">
      <c r="A6" s="426" t="s">
        <v>50</v>
      </c>
      <c r="B6" s="426"/>
      <c r="C6" s="426"/>
      <c r="D6" s="426"/>
      <c r="E6" s="426"/>
      <c r="F6" s="426"/>
      <c r="G6" s="426"/>
      <c r="H6" s="426"/>
    </row>
    <row r="7" spans="1:8" ht="6.75" customHeight="1" x14ac:dyDescent="0.35">
      <c r="A7" s="2"/>
      <c r="B7" s="123"/>
      <c r="C7" s="138"/>
      <c r="D7" s="138"/>
      <c r="E7" s="138"/>
      <c r="F7" s="138"/>
      <c r="G7" s="5"/>
      <c r="H7" s="5"/>
    </row>
    <row r="8" spans="1:8" ht="15.75" customHeight="1" x14ac:dyDescent="0.4">
      <c r="A8" s="576" t="s">
        <v>115</v>
      </c>
      <c r="B8" s="576"/>
      <c r="C8" s="576"/>
      <c r="D8" s="576"/>
      <c r="E8" s="576"/>
      <c r="F8" s="576"/>
      <c r="G8" s="576"/>
      <c r="H8" s="576"/>
    </row>
    <row r="9" spans="1:8" ht="6.75" customHeight="1" x14ac:dyDescent="0.4">
      <c r="A9" s="3"/>
      <c r="B9" s="3"/>
      <c r="C9" s="3"/>
      <c r="D9" s="3"/>
      <c r="E9" s="3"/>
      <c r="F9" s="3"/>
      <c r="G9" s="3"/>
      <c r="H9" s="3"/>
    </row>
    <row r="10" spans="1:8" ht="45" customHeight="1" x14ac:dyDescent="0.35">
      <c r="A10" s="580" t="s">
        <v>116</v>
      </c>
      <c r="B10" s="580"/>
      <c r="C10" s="580"/>
      <c r="D10" s="580"/>
      <c r="E10" s="580"/>
      <c r="F10" s="580"/>
      <c r="G10" s="580"/>
      <c r="H10" s="580"/>
    </row>
    <row r="11" spans="1:8" ht="6.75" customHeight="1" x14ac:dyDescent="0.35">
      <c r="A11" s="6"/>
      <c r="B11" s="6"/>
      <c r="C11" s="6"/>
      <c r="D11" s="6"/>
      <c r="E11" s="6"/>
      <c r="F11" s="6"/>
      <c r="G11" s="6"/>
      <c r="H11" s="6"/>
    </row>
    <row r="12" spans="1:8" ht="13.9" x14ac:dyDescent="0.4">
      <c r="A12" s="139" t="s">
        <v>117</v>
      </c>
      <c r="B12" s="140"/>
      <c r="C12" s="140"/>
      <c r="D12" s="140"/>
      <c r="E12" s="140"/>
      <c r="F12" s="140"/>
      <c r="G12" s="6"/>
      <c r="H12" s="6"/>
    </row>
    <row r="13" spans="1:8" ht="6.75" customHeight="1" x14ac:dyDescent="0.4">
      <c r="A13" s="139"/>
      <c r="B13" s="140"/>
      <c r="C13" s="140"/>
      <c r="D13" s="140"/>
      <c r="E13" s="140"/>
      <c r="F13" s="140"/>
      <c r="G13" s="6"/>
      <c r="H13" s="6"/>
    </row>
    <row r="14" spans="1:8" ht="95.25" customHeight="1" x14ac:dyDescent="0.35">
      <c r="A14" s="577" t="s">
        <v>269</v>
      </c>
      <c r="B14" s="577"/>
      <c r="C14" s="577"/>
      <c r="D14" s="577"/>
      <c r="E14" s="577"/>
      <c r="F14" s="577"/>
      <c r="G14" s="577"/>
      <c r="H14" s="577"/>
    </row>
    <row r="15" spans="1:8" x14ac:dyDescent="0.35">
      <c r="A15" s="141" t="s">
        <v>118</v>
      </c>
      <c r="B15" s="141"/>
      <c r="C15" s="141"/>
      <c r="D15" s="141"/>
      <c r="E15" s="141"/>
      <c r="F15" s="141"/>
      <c r="G15" s="6"/>
      <c r="H15" s="6"/>
    </row>
    <row r="16" spans="1:8" x14ac:dyDescent="0.35">
      <c r="A16" s="141" t="s">
        <v>119</v>
      </c>
      <c r="B16" s="142"/>
      <c r="C16" s="142"/>
      <c r="D16" s="142"/>
      <c r="E16" s="142"/>
      <c r="F16" s="142"/>
      <c r="G16" s="6"/>
      <c r="H16" s="6"/>
    </row>
    <row r="17" spans="1:8" ht="14.25" customHeight="1" x14ac:dyDescent="0.35">
      <c r="A17" s="581" t="s">
        <v>120</v>
      </c>
      <c r="B17" s="581"/>
      <c r="C17" s="581"/>
      <c r="D17" s="581"/>
      <c r="E17" s="581"/>
      <c r="F17" s="581"/>
      <c r="G17" s="581"/>
      <c r="H17" s="581"/>
    </row>
    <row r="18" spans="1:8" ht="6.75" customHeight="1" x14ac:dyDescent="0.35">
      <c r="A18" s="5"/>
      <c r="B18" s="5"/>
      <c r="C18" s="5"/>
      <c r="D18" s="5"/>
      <c r="E18" s="5"/>
      <c r="F18" s="5"/>
      <c r="G18" s="5"/>
      <c r="H18" s="5"/>
    </row>
    <row r="19" spans="1:8" ht="15.75" customHeight="1" x14ac:dyDescent="0.35">
      <c r="A19" s="471" t="s">
        <v>121</v>
      </c>
      <c r="B19" s="471"/>
      <c r="C19" s="143"/>
      <c r="D19" s="143"/>
      <c r="E19" s="143"/>
      <c r="F19" s="143"/>
      <c r="G19" s="144"/>
      <c r="H19" s="144"/>
    </row>
    <row r="20" spans="1:8" ht="14.25" customHeight="1" x14ac:dyDescent="0.35">
      <c r="A20" s="582" t="s">
        <v>122</v>
      </c>
      <c r="B20" s="582"/>
      <c r="C20" s="582"/>
      <c r="D20" s="582"/>
      <c r="E20" s="582"/>
      <c r="F20" s="582"/>
      <c r="G20" s="582"/>
      <c r="H20" s="582"/>
    </row>
    <row r="21" spans="1:8" ht="10.5" customHeight="1" x14ac:dyDescent="0.35">
      <c r="A21" s="145"/>
      <c r="B21" s="145"/>
      <c r="C21" s="145"/>
      <c r="D21" s="145"/>
      <c r="E21" s="145"/>
      <c r="F21" s="145"/>
      <c r="G21" s="145"/>
      <c r="H21" s="145"/>
    </row>
    <row r="22" spans="1:8" ht="42.75" customHeight="1" x14ac:dyDescent="0.35">
      <c r="A22" s="145"/>
      <c r="B22" s="145"/>
      <c r="C22" s="146" t="s">
        <v>123</v>
      </c>
      <c r="D22" s="583" t="s">
        <v>124</v>
      </c>
      <c r="E22" s="583"/>
      <c r="F22" s="583"/>
      <c r="G22" s="583"/>
      <c r="H22" s="147" t="s">
        <v>125</v>
      </c>
    </row>
    <row r="23" spans="1:8" ht="8.25" customHeight="1" x14ac:dyDescent="0.4">
      <c r="A23" s="148"/>
      <c r="B23" s="148"/>
      <c r="C23" s="149"/>
      <c r="D23" s="150"/>
      <c r="E23" s="150"/>
      <c r="F23" s="150"/>
      <c r="G23" s="151"/>
      <c r="H23" s="152"/>
    </row>
    <row r="24" spans="1:8" ht="28.5" customHeight="1" x14ac:dyDescent="0.35">
      <c r="A24" s="153" t="s">
        <v>126</v>
      </c>
      <c r="B24" s="372" t="s">
        <v>427</v>
      </c>
      <c r="C24" s="373">
        <v>150</v>
      </c>
      <c r="D24" s="573"/>
      <c r="E24" s="574"/>
      <c r="F24" s="574"/>
      <c r="G24" s="575"/>
      <c r="H24" s="154">
        <f>SUM(C24*D24)</f>
        <v>0</v>
      </c>
    </row>
    <row r="25" spans="1:8" ht="20" customHeight="1" x14ac:dyDescent="0.35">
      <c r="A25" s="153" t="s">
        <v>127</v>
      </c>
      <c r="B25" s="153" t="s">
        <v>129</v>
      </c>
      <c r="C25" s="373">
        <v>5</v>
      </c>
      <c r="D25" s="573"/>
      <c r="E25" s="574"/>
      <c r="F25" s="574"/>
      <c r="G25" s="575"/>
      <c r="H25" s="154">
        <f>SUM(C25*D25)</f>
        <v>0</v>
      </c>
    </row>
    <row r="26" spans="1:8" ht="20.25" customHeight="1" x14ac:dyDescent="0.35">
      <c r="A26" s="153" t="s">
        <v>128</v>
      </c>
      <c r="B26" s="153" t="s">
        <v>131</v>
      </c>
      <c r="C26" s="373">
        <v>5</v>
      </c>
      <c r="D26" s="573"/>
      <c r="E26" s="574"/>
      <c r="F26" s="574"/>
      <c r="G26" s="575"/>
      <c r="H26" s="154">
        <f t="shared" ref="H26:H28" si="0">SUM(C26*D26)</f>
        <v>0</v>
      </c>
    </row>
    <row r="27" spans="1:8" ht="20" customHeight="1" x14ac:dyDescent="0.35">
      <c r="A27" s="153" t="s">
        <v>130</v>
      </c>
      <c r="B27" s="153" t="s">
        <v>133</v>
      </c>
      <c r="C27" s="373">
        <v>5</v>
      </c>
      <c r="D27" s="573"/>
      <c r="E27" s="574"/>
      <c r="F27" s="574"/>
      <c r="G27" s="575"/>
      <c r="H27" s="154">
        <f t="shared" si="0"/>
        <v>0</v>
      </c>
    </row>
    <row r="28" spans="1:8" ht="20.25" customHeight="1" x14ac:dyDescent="0.35">
      <c r="A28" s="153" t="s">
        <v>132</v>
      </c>
      <c r="B28" s="153" t="s">
        <v>156</v>
      </c>
      <c r="C28" s="373">
        <v>5</v>
      </c>
      <c r="D28" s="573"/>
      <c r="E28" s="574"/>
      <c r="F28" s="574"/>
      <c r="G28" s="575"/>
      <c r="H28" s="154">
        <f t="shared" si="0"/>
        <v>0</v>
      </c>
    </row>
    <row r="29" spans="1:8" ht="6.75" customHeight="1" x14ac:dyDescent="0.4">
      <c r="A29" s="5"/>
      <c r="B29" s="155"/>
      <c r="C29" s="156"/>
      <c r="D29" s="157"/>
      <c r="E29" s="157"/>
      <c r="F29" s="157"/>
      <c r="G29" s="157"/>
      <c r="H29" s="158"/>
    </row>
    <row r="30" spans="1:8" ht="15" customHeight="1" x14ac:dyDescent="0.4">
      <c r="A30" s="5"/>
      <c r="B30" s="155"/>
      <c r="C30" s="572" t="s">
        <v>135</v>
      </c>
      <c r="D30" s="572"/>
      <c r="E30" s="572"/>
      <c r="F30" s="572"/>
      <c r="G30" s="572"/>
      <c r="H30" s="159">
        <f>SUM(H24:H29)</f>
        <v>0</v>
      </c>
    </row>
    <row r="31" spans="1:8" ht="13.9" x14ac:dyDescent="0.4">
      <c r="A31" s="5"/>
      <c r="B31" s="155"/>
      <c r="C31" s="160"/>
      <c r="D31" s="160"/>
      <c r="E31" s="160"/>
      <c r="F31" s="160"/>
      <c r="G31" s="160"/>
      <c r="H31" s="46"/>
    </row>
    <row r="32" spans="1:8" ht="15.75" customHeight="1" x14ac:dyDescent="0.35">
      <c r="A32" s="471" t="s">
        <v>157</v>
      </c>
      <c r="B32" s="471"/>
      <c r="C32" s="143"/>
      <c r="D32" s="143"/>
      <c r="E32" s="143"/>
      <c r="F32" s="143"/>
      <c r="G32" s="144"/>
      <c r="H32" s="144"/>
    </row>
    <row r="33" spans="1:8" ht="29" customHeight="1" x14ac:dyDescent="0.35">
      <c r="A33" s="582" t="s">
        <v>289</v>
      </c>
      <c r="B33" s="582"/>
      <c r="C33" s="582"/>
      <c r="D33" s="582"/>
      <c r="E33" s="582"/>
      <c r="F33" s="582"/>
      <c r="G33" s="582"/>
      <c r="H33" s="582"/>
    </row>
    <row r="34" spans="1:8" ht="6.75" customHeight="1" x14ac:dyDescent="0.4">
      <c r="A34" s="5"/>
      <c r="B34" s="155"/>
      <c r="C34" s="164"/>
      <c r="D34" s="164"/>
      <c r="E34" s="164"/>
      <c r="F34" s="164"/>
      <c r="G34" s="164"/>
      <c r="H34" s="43"/>
    </row>
    <row r="35" spans="1:8" ht="25.5" x14ac:dyDescent="0.35">
      <c r="A35" s="145"/>
      <c r="B35" s="145"/>
      <c r="C35" s="165" t="s">
        <v>136</v>
      </c>
      <c r="D35" s="165" t="s">
        <v>137</v>
      </c>
      <c r="E35" s="165" t="s">
        <v>138</v>
      </c>
      <c r="F35" s="165" t="s">
        <v>207</v>
      </c>
      <c r="G35" s="165" t="s">
        <v>139</v>
      </c>
      <c r="H35" s="166" t="s">
        <v>125</v>
      </c>
    </row>
    <row r="36" spans="1:8" ht="6.75" customHeight="1" x14ac:dyDescent="0.35">
      <c r="A36" s="167" t="s">
        <v>140</v>
      </c>
      <c r="B36" s="167"/>
      <c r="C36" s="168"/>
      <c r="D36" s="169"/>
      <c r="E36" s="169"/>
      <c r="F36" s="169"/>
      <c r="G36" s="169"/>
      <c r="H36" s="170"/>
    </row>
    <row r="37" spans="1:8" ht="20.55" customHeight="1" x14ac:dyDescent="0.35">
      <c r="A37" s="153" t="s">
        <v>126</v>
      </c>
      <c r="B37" s="372" t="s">
        <v>233</v>
      </c>
      <c r="C37" s="286">
        <v>1</v>
      </c>
      <c r="D37" s="374">
        <v>250</v>
      </c>
      <c r="E37" s="217"/>
      <c r="F37" s="218"/>
      <c r="G37" s="310">
        <f t="shared" ref="G37" si="1">IFERROR(H37/D37,0)</f>
        <v>0</v>
      </c>
      <c r="H37" s="310">
        <f t="shared" ref="H37" si="2">IFERROR(SUM(C37*D37/E37*F37),0)</f>
        <v>0</v>
      </c>
    </row>
    <row r="38" spans="1:8" ht="20.55" customHeight="1" x14ac:dyDescent="0.35">
      <c r="A38" s="153" t="s">
        <v>127</v>
      </c>
      <c r="B38" s="372" t="s">
        <v>199</v>
      </c>
      <c r="C38" s="286">
        <v>1</v>
      </c>
      <c r="D38" s="374">
        <v>600</v>
      </c>
      <c r="E38" s="217"/>
      <c r="F38" s="218"/>
      <c r="G38" s="310">
        <f t="shared" ref="G38:G50" si="3">IFERROR(H38/D38,0)</f>
        <v>0</v>
      </c>
      <c r="H38" s="310">
        <f t="shared" ref="H38:H50" si="4">IFERROR(SUM(C38*D38/E38*F38),0)</f>
        <v>0</v>
      </c>
    </row>
    <row r="39" spans="1:8" ht="20.55" customHeight="1" x14ac:dyDescent="0.35">
      <c r="A39" s="153" t="s">
        <v>128</v>
      </c>
      <c r="B39" s="372" t="s">
        <v>141</v>
      </c>
      <c r="C39" s="286">
        <v>1</v>
      </c>
      <c r="D39" s="374">
        <v>600</v>
      </c>
      <c r="E39" s="217"/>
      <c r="F39" s="218"/>
      <c r="G39" s="310">
        <f t="shared" si="3"/>
        <v>0</v>
      </c>
      <c r="H39" s="310">
        <f t="shared" si="4"/>
        <v>0</v>
      </c>
    </row>
    <row r="40" spans="1:8" ht="20.55" customHeight="1" x14ac:dyDescent="0.35">
      <c r="A40" s="153" t="s">
        <v>130</v>
      </c>
      <c r="B40" s="372" t="s">
        <v>428</v>
      </c>
      <c r="C40" s="286">
        <v>1</v>
      </c>
      <c r="D40" s="374">
        <v>500</v>
      </c>
      <c r="E40" s="217"/>
      <c r="F40" s="218"/>
      <c r="G40" s="310">
        <f t="shared" si="3"/>
        <v>0</v>
      </c>
      <c r="H40" s="310">
        <f t="shared" si="4"/>
        <v>0</v>
      </c>
    </row>
    <row r="41" spans="1:8" ht="20.55" customHeight="1" x14ac:dyDescent="0.35">
      <c r="A41" s="153" t="s">
        <v>132</v>
      </c>
      <c r="B41" s="372" t="s">
        <v>429</v>
      </c>
      <c r="C41" s="286">
        <v>1</v>
      </c>
      <c r="D41" s="374">
        <v>500</v>
      </c>
      <c r="E41" s="217"/>
      <c r="F41" s="218"/>
      <c r="G41" s="310">
        <f t="shared" si="3"/>
        <v>0</v>
      </c>
      <c r="H41" s="310">
        <f t="shared" si="4"/>
        <v>0</v>
      </c>
    </row>
    <row r="42" spans="1:8" ht="28.5" customHeight="1" x14ac:dyDescent="0.35">
      <c r="A42" s="153" t="s">
        <v>134</v>
      </c>
      <c r="B42" s="372" t="s">
        <v>430</v>
      </c>
      <c r="C42" s="286">
        <v>1</v>
      </c>
      <c r="D42" s="374">
        <v>1500</v>
      </c>
      <c r="E42" s="217"/>
      <c r="F42" s="218"/>
      <c r="G42" s="310">
        <f t="shared" si="3"/>
        <v>0</v>
      </c>
      <c r="H42" s="310">
        <f t="shared" si="4"/>
        <v>0</v>
      </c>
    </row>
    <row r="43" spans="1:8" ht="20.55" customHeight="1" x14ac:dyDescent="0.35">
      <c r="A43" s="153" t="s">
        <v>229</v>
      </c>
      <c r="B43" s="372" t="s">
        <v>431</v>
      </c>
      <c r="C43" s="286">
        <v>1</v>
      </c>
      <c r="D43" s="374">
        <v>1500</v>
      </c>
      <c r="E43" s="217"/>
      <c r="F43" s="218"/>
      <c r="G43" s="310">
        <f t="shared" si="3"/>
        <v>0</v>
      </c>
      <c r="H43" s="310">
        <f t="shared" si="4"/>
        <v>0</v>
      </c>
    </row>
    <row r="44" spans="1:8" ht="20.55" customHeight="1" x14ac:dyDescent="0.35">
      <c r="A44" s="153" t="s">
        <v>230</v>
      </c>
      <c r="B44" s="372" t="s">
        <v>234</v>
      </c>
      <c r="C44" s="286">
        <v>1</v>
      </c>
      <c r="D44" s="374">
        <v>2000</v>
      </c>
      <c r="E44" s="217"/>
      <c r="F44" s="218"/>
      <c r="G44" s="310">
        <f t="shared" si="3"/>
        <v>0</v>
      </c>
      <c r="H44" s="310">
        <f t="shared" si="4"/>
        <v>0</v>
      </c>
    </row>
    <row r="45" spans="1:8" ht="20.55" customHeight="1" x14ac:dyDescent="0.35">
      <c r="A45" s="153" t="s">
        <v>231</v>
      </c>
      <c r="B45" s="372" t="s">
        <v>235</v>
      </c>
      <c r="C45" s="286">
        <v>1</v>
      </c>
      <c r="D45" s="374">
        <v>2000</v>
      </c>
      <c r="E45" s="217"/>
      <c r="F45" s="218"/>
      <c r="G45" s="310">
        <f t="shared" si="3"/>
        <v>0</v>
      </c>
      <c r="H45" s="310">
        <f t="shared" si="4"/>
        <v>0</v>
      </c>
    </row>
    <row r="46" spans="1:8" ht="28.5" customHeight="1" x14ac:dyDescent="0.35">
      <c r="A46" s="153" t="s">
        <v>232</v>
      </c>
      <c r="B46" s="372" t="s">
        <v>432</v>
      </c>
      <c r="C46" s="286">
        <v>1</v>
      </c>
      <c r="D46" s="374">
        <v>72.400000000000006</v>
      </c>
      <c r="E46" s="217"/>
      <c r="F46" s="218"/>
      <c r="G46" s="310">
        <f t="shared" si="3"/>
        <v>0</v>
      </c>
      <c r="H46" s="310">
        <f t="shared" si="4"/>
        <v>0</v>
      </c>
    </row>
    <row r="47" spans="1:8" ht="41" customHeight="1" x14ac:dyDescent="0.35">
      <c r="A47" s="153" t="s">
        <v>433</v>
      </c>
      <c r="B47" s="372" t="s">
        <v>434</v>
      </c>
      <c r="C47" s="286">
        <v>1</v>
      </c>
      <c r="D47" s="374">
        <v>8.3000000000000007</v>
      </c>
      <c r="E47" s="217"/>
      <c r="F47" s="218"/>
      <c r="G47" s="310">
        <f t="shared" si="3"/>
        <v>0</v>
      </c>
      <c r="H47" s="310">
        <f t="shared" si="4"/>
        <v>0</v>
      </c>
    </row>
    <row r="48" spans="1:8" ht="41.55" customHeight="1" x14ac:dyDescent="0.35">
      <c r="A48" s="153" t="s">
        <v>435</v>
      </c>
      <c r="B48" s="372" t="s">
        <v>436</v>
      </c>
      <c r="C48" s="286">
        <v>1</v>
      </c>
      <c r="D48" s="374">
        <v>2.2999999999999998</v>
      </c>
      <c r="E48" s="217"/>
      <c r="F48" s="218"/>
      <c r="G48" s="310">
        <f t="shared" si="3"/>
        <v>0</v>
      </c>
      <c r="H48" s="310">
        <f t="shared" si="4"/>
        <v>0</v>
      </c>
    </row>
    <row r="49" spans="1:8" ht="41.55" customHeight="1" x14ac:dyDescent="0.35">
      <c r="A49" s="153" t="s">
        <v>437</v>
      </c>
      <c r="B49" s="372" t="s">
        <v>438</v>
      </c>
      <c r="C49" s="286">
        <v>1</v>
      </c>
      <c r="D49" s="374">
        <v>3.04</v>
      </c>
      <c r="E49" s="217"/>
      <c r="F49" s="218"/>
      <c r="G49" s="310">
        <f t="shared" si="3"/>
        <v>0</v>
      </c>
      <c r="H49" s="310">
        <f t="shared" si="4"/>
        <v>0</v>
      </c>
    </row>
    <row r="50" spans="1:8" ht="41.55" customHeight="1" x14ac:dyDescent="0.35">
      <c r="A50" s="153" t="s">
        <v>439</v>
      </c>
      <c r="B50" s="372" t="s">
        <v>440</v>
      </c>
      <c r="C50" s="286">
        <v>1</v>
      </c>
      <c r="D50" s="374">
        <v>11.5</v>
      </c>
      <c r="E50" s="217"/>
      <c r="F50" s="218"/>
      <c r="G50" s="310">
        <f t="shared" si="3"/>
        <v>0</v>
      </c>
      <c r="H50" s="310">
        <f t="shared" si="4"/>
        <v>0</v>
      </c>
    </row>
    <row r="51" spans="1:8" ht="6.75" customHeight="1" x14ac:dyDescent="0.35">
      <c r="A51" s="171"/>
      <c r="B51" s="171"/>
      <c r="C51" s="160"/>
      <c r="D51" s="160"/>
      <c r="E51" s="160"/>
      <c r="F51" s="160"/>
      <c r="G51" s="46"/>
      <c r="H51" s="46"/>
    </row>
    <row r="52" spans="1:8" ht="13.9" x14ac:dyDescent="0.4">
      <c r="A52" s="171"/>
      <c r="B52" s="171"/>
      <c r="C52" s="572" t="s">
        <v>135</v>
      </c>
      <c r="D52" s="572"/>
      <c r="E52" s="572"/>
      <c r="F52" s="572"/>
      <c r="G52" s="572"/>
      <c r="H52" s="159">
        <f>SUM(H37:H51)</f>
        <v>0</v>
      </c>
    </row>
    <row r="53" spans="1:8" x14ac:dyDescent="0.35">
      <c r="A53" s="171"/>
      <c r="B53" s="171"/>
      <c r="C53" s="160"/>
      <c r="D53" s="160"/>
      <c r="E53" s="160"/>
      <c r="F53" s="160"/>
      <c r="G53" s="160"/>
      <c r="H53" s="46"/>
    </row>
    <row r="54" spans="1:8" ht="13.9" x14ac:dyDescent="0.4">
      <c r="A54" s="5"/>
      <c r="B54" s="5"/>
      <c r="C54" s="578" t="s">
        <v>142</v>
      </c>
      <c r="D54" s="578"/>
      <c r="E54" s="578"/>
      <c r="F54" s="578"/>
      <c r="G54" s="578"/>
      <c r="H54" s="43">
        <f>SUM(H52,H30)</f>
        <v>0</v>
      </c>
    </row>
    <row r="55" spans="1:8" x14ac:dyDescent="0.35">
      <c r="A55" s="5"/>
      <c r="B55" s="5"/>
      <c r="C55" s="5"/>
      <c r="D55" s="5"/>
      <c r="E55" s="5"/>
      <c r="F55" s="5"/>
      <c r="G55" s="5"/>
      <c r="H55" s="5"/>
    </row>
    <row r="56" spans="1:8" ht="14.25" customHeight="1" x14ac:dyDescent="0.35">
      <c r="A56" s="579" t="s">
        <v>185</v>
      </c>
      <c r="B56" s="579"/>
      <c r="C56" s="579"/>
      <c r="D56" s="579"/>
      <c r="E56" s="579"/>
      <c r="F56" s="579"/>
      <c r="G56" s="579"/>
      <c r="H56" s="579"/>
    </row>
    <row r="58" spans="1:8" x14ac:dyDescent="0.35">
      <c r="A58" s="584"/>
      <c r="B58" s="584"/>
      <c r="C58" s="584"/>
      <c r="D58" s="584"/>
      <c r="E58" s="584"/>
      <c r="F58" s="584"/>
      <c r="G58" s="584"/>
      <c r="H58" s="584"/>
    </row>
    <row r="59" spans="1:8" x14ac:dyDescent="0.35">
      <c r="G59" s="543"/>
      <c r="H59" s="543"/>
    </row>
  </sheetData>
  <sheetProtection algorithmName="SHA-512" hashValue="SkHp40KDUxfTnsZxowO6gKF6x9V9FfHyHMgSmtnm3/XAleZMlv1A9Z2qaceZKRb20qXJwDAoJAhchqqrCmfOew==" saltValue="Bufl8obUqSMF+zraPpKqgQ==" spinCount="100000" sheet="1" objects="1" scenarios="1"/>
  <protectedRanges>
    <protectedRange sqref="A56:H56" name="Bereich1"/>
  </protectedRanges>
  <mergeCells count="25">
    <mergeCell ref="G59:H59"/>
    <mergeCell ref="C54:G54"/>
    <mergeCell ref="A56:H56"/>
    <mergeCell ref="A10:H10"/>
    <mergeCell ref="A17:H17"/>
    <mergeCell ref="A19:B19"/>
    <mergeCell ref="A20:H20"/>
    <mergeCell ref="D22:G22"/>
    <mergeCell ref="A32:B32"/>
    <mergeCell ref="A33:H33"/>
    <mergeCell ref="A58:H58"/>
    <mergeCell ref="C52:G52"/>
    <mergeCell ref="D25:G25"/>
    <mergeCell ref="D26:G26"/>
    <mergeCell ref="D27:G27"/>
    <mergeCell ref="D28:G28"/>
    <mergeCell ref="G3:H3"/>
    <mergeCell ref="C30:G30"/>
    <mergeCell ref="D24:G24"/>
    <mergeCell ref="A4:H4"/>
    <mergeCell ref="A6:H6"/>
    <mergeCell ref="A8:H8"/>
    <mergeCell ref="A3:B3"/>
    <mergeCell ref="C3:E3"/>
    <mergeCell ref="A14:H14"/>
  </mergeCells>
  <pageMargins left="0.59055118110236227" right="0.19685039370078741" top="0.59055118110236227" bottom="0.39370078740157483" header="0" footer="0.31496062992125984"/>
  <pageSetup paperSize="9" scale="67" orientation="portrait" r:id="rId1"/>
  <headerFooter>
    <oddFooter xml:space="preserve">&amp;R&amp;"Arial,Standard"&amp;9Seite &amp;P von &amp;N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1:O584"/>
  <sheetViews>
    <sheetView showGridLines="0" view="pageBreakPreview" zoomScaleNormal="100" zoomScaleSheetLayoutView="100" workbookViewId="0">
      <selection activeCell="D18" sqref="D18"/>
    </sheetView>
  </sheetViews>
  <sheetFormatPr baseColWidth="10" defaultColWidth="24.53125" defaultRowHeight="12.75" x14ac:dyDescent="0.35"/>
  <cols>
    <col min="1" max="1" width="31.59765625" style="5" customWidth="1"/>
    <col min="2" max="2" width="9.33203125" style="6" bestFit="1" customWidth="1"/>
    <col min="3" max="3" width="10.06640625" style="6" bestFit="1" customWidth="1"/>
    <col min="4" max="4" width="37.796875" style="6" customWidth="1"/>
    <col min="5" max="5" width="9.19921875" style="6" bestFit="1" customWidth="1"/>
    <col min="6" max="6" width="11" style="6" bestFit="1" customWidth="1"/>
    <col min="7" max="7" width="12.53125" style="50" bestFit="1" customWidth="1"/>
    <col min="8" max="8" width="10.19921875" style="29" customWidth="1"/>
    <col min="9" max="9" width="14.53125" style="227" customWidth="1"/>
    <col min="10" max="10" width="18.53125" style="5" bestFit="1" customWidth="1"/>
    <col min="11" max="11" width="12.53125" style="5" bestFit="1" customWidth="1"/>
    <col min="12" max="12" width="15.46484375" style="41" bestFit="1" customWidth="1"/>
    <col min="13" max="13" width="14.46484375" style="5" bestFit="1" customWidth="1"/>
    <col min="14" max="14" width="15.53125" style="46" customWidth="1"/>
    <col min="15" max="15" width="12.46484375" style="46" bestFit="1" customWidth="1"/>
    <col min="16" max="16384" width="24.53125" style="5"/>
  </cols>
  <sheetData>
    <row r="1" spans="1:15" ht="28.5" customHeight="1" x14ac:dyDescent="0.4">
      <c r="A1" s="15" t="str">
        <f>'Inhaltsverz. u allg Hin.   '!A1</f>
        <v>Vergabe Unterhaltsreinigung</v>
      </c>
      <c r="B1" s="16"/>
      <c r="C1" s="16"/>
      <c r="D1" s="16"/>
      <c r="E1" s="16"/>
      <c r="F1" s="16"/>
      <c r="G1" s="49"/>
      <c r="H1" s="28"/>
      <c r="I1" s="17"/>
      <c r="J1" s="19"/>
      <c r="K1" s="19"/>
      <c r="L1" s="37"/>
      <c r="M1" s="19"/>
      <c r="N1" s="42"/>
      <c r="O1" s="42"/>
    </row>
    <row r="2" spans="1:15" ht="13.15" x14ac:dyDescent="0.4">
      <c r="A2" s="253"/>
      <c r="B2" s="49"/>
      <c r="C2" s="49"/>
      <c r="D2" s="49"/>
      <c r="E2" s="49"/>
      <c r="F2" s="49"/>
      <c r="G2" s="49"/>
      <c r="H2" s="49"/>
      <c r="I2" s="49"/>
      <c r="J2" s="49"/>
      <c r="K2" s="49"/>
      <c r="L2" s="49"/>
      <c r="M2" s="49"/>
      <c r="N2" s="49"/>
      <c r="O2" s="49"/>
    </row>
    <row r="3" spans="1:15" s="9" customFormat="1" ht="28.5" customHeight="1" x14ac:dyDescent="0.4">
      <c r="A3" s="318" t="s">
        <v>109</v>
      </c>
      <c r="B3" s="418" t="str">
        <f>'Inhaltsverz. u allg Hin.   '!B3</f>
        <v>Bayerische Staatskanzlei</v>
      </c>
      <c r="C3" s="418"/>
      <c r="D3" s="418"/>
      <c r="E3" s="418"/>
      <c r="F3" s="418"/>
      <c r="G3" s="418"/>
      <c r="H3" s="418"/>
      <c r="I3" s="418"/>
      <c r="J3" s="421" t="str">
        <f>'Inhaltsverz. u allg Hin.   '!D3</f>
        <v>Vergabenummer/   Aktenzeichen:</v>
      </c>
      <c r="K3" s="422"/>
      <c r="L3" s="422"/>
      <c r="M3" s="423"/>
      <c r="N3" s="419" t="str">
        <f>'Inhaltsverz. u allg Hin.   '!E3</f>
        <v>2026EJ000009
B II 3 – 1140 – 1 –159</v>
      </c>
      <c r="O3" s="420"/>
    </row>
    <row r="4" spans="1:15" ht="17.25" customHeight="1" x14ac:dyDescent="0.35">
      <c r="A4" s="417" t="s">
        <v>1030</v>
      </c>
      <c r="B4" s="417"/>
      <c r="C4" s="417"/>
      <c r="D4" s="417"/>
      <c r="E4" s="417"/>
      <c r="F4" s="417"/>
      <c r="G4" s="417"/>
      <c r="H4" s="417"/>
      <c r="I4" s="417"/>
      <c r="J4" s="417"/>
      <c r="K4" s="417"/>
      <c r="L4" s="417"/>
      <c r="M4" s="417"/>
      <c r="N4" s="417"/>
      <c r="O4" s="417"/>
    </row>
    <row r="5" spans="1:15" s="4" customFormat="1" ht="13.5" customHeight="1" x14ac:dyDescent="0.4">
      <c r="A5" s="229"/>
      <c r="B5" s="8"/>
      <c r="C5" s="7"/>
      <c r="D5" s="3"/>
      <c r="E5" s="3"/>
      <c r="F5" s="3"/>
      <c r="G5" s="51"/>
      <c r="H5" s="30"/>
      <c r="I5" s="164"/>
      <c r="L5" s="38"/>
      <c r="N5" s="43"/>
      <c r="O5" s="43"/>
    </row>
    <row r="6" spans="1:15" s="4" customFormat="1" ht="18.75" customHeight="1" x14ac:dyDescent="0.4">
      <c r="A6" s="230" t="s">
        <v>111</v>
      </c>
      <c r="B6" s="20"/>
      <c r="C6" s="20"/>
      <c r="D6" s="20"/>
      <c r="E6" s="20"/>
      <c r="F6" s="48"/>
      <c r="G6" s="52"/>
      <c r="H6" s="31"/>
      <c r="I6" s="31"/>
      <c r="J6" s="14" t="s">
        <v>110</v>
      </c>
      <c r="K6" s="13"/>
      <c r="L6" s="39"/>
      <c r="M6" s="12"/>
      <c r="N6" s="44"/>
      <c r="O6" s="44"/>
    </row>
    <row r="7" spans="1:15" s="4" customFormat="1" ht="4.5" customHeight="1" x14ac:dyDescent="0.4">
      <c r="A7" s="231"/>
      <c r="B7" s="2"/>
      <c r="C7" s="2"/>
      <c r="D7" s="3"/>
      <c r="E7" s="3"/>
      <c r="F7" s="3"/>
      <c r="G7" s="51"/>
      <c r="H7" s="30"/>
      <c r="I7" s="164"/>
      <c r="L7" s="38"/>
      <c r="N7" s="43"/>
      <c r="O7" s="43"/>
    </row>
    <row r="8" spans="1:15" ht="25.5" x14ac:dyDescent="0.35">
      <c r="A8" s="232" t="s">
        <v>91</v>
      </c>
      <c r="B8" s="11" t="s">
        <v>81</v>
      </c>
      <c r="C8" s="11" t="s">
        <v>106</v>
      </c>
      <c r="D8" s="10" t="s">
        <v>103</v>
      </c>
      <c r="E8" s="10" t="s">
        <v>52</v>
      </c>
      <c r="F8" s="11" t="s">
        <v>82</v>
      </c>
      <c r="G8" s="53" t="s">
        <v>107</v>
      </c>
      <c r="H8" s="32" t="s">
        <v>210</v>
      </c>
      <c r="I8" s="32" t="s">
        <v>211</v>
      </c>
      <c r="J8" s="36" t="s">
        <v>108</v>
      </c>
      <c r="K8" s="35" t="s">
        <v>138</v>
      </c>
      <c r="L8" s="40" t="s">
        <v>266</v>
      </c>
      <c r="M8" s="34" t="s">
        <v>174</v>
      </c>
      <c r="N8" s="45" t="s">
        <v>105</v>
      </c>
      <c r="O8" s="47" t="s">
        <v>104</v>
      </c>
    </row>
    <row r="9" spans="1:15" x14ac:dyDescent="0.35">
      <c r="A9" s="375" t="s">
        <v>303</v>
      </c>
      <c r="B9" s="375" t="s">
        <v>441</v>
      </c>
      <c r="C9" s="376" t="s">
        <v>442</v>
      </c>
      <c r="D9" s="375" t="s">
        <v>443</v>
      </c>
      <c r="E9" s="377" t="s">
        <v>444</v>
      </c>
      <c r="F9" s="376" t="s">
        <v>445</v>
      </c>
      <c r="G9" s="374">
        <v>14</v>
      </c>
      <c r="H9" s="377" t="s">
        <v>179</v>
      </c>
      <c r="I9" s="378">
        <v>250</v>
      </c>
      <c r="J9" s="257">
        <f>IFERROR(tbl_AufmassLos1[[#This Row],[Fläche_qm]]*tbl_AufmassLos1[[#This Row],[Reinigungs-tageJahr]],"")</f>
        <v>3500</v>
      </c>
      <c r="K9" s="249">
        <f>IFERROR(VLOOKUP(tbl_AufmassLos1[[#This Row],[Reinigungs-gruppe]]&amp;tbl_AufmassLos1[[#This Row],[Reinigungs-tageJahr]],tbl_BasisLos1[],7,FALSE),"")</f>
        <v>0</v>
      </c>
      <c r="L9" s="257" t="str">
        <f>IFERROR(tbl_AufmassLos1[[#This Row],[Fläche_qm_Jahr]]/tbl_AufmassLos1[[#This Row],[qm Leistung pro Stunde]],"")</f>
        <v/>
      </c>
      <c r="M9" s="258">
        <f>IFERROR(VLOOKUP(tbl_AufmassLos1[[#This Row],[Reinigungs-gruppe]]&amp;tbl_AufmassLos1[[#This Row],[Reinigungs-tageJahr]],tbl_BasisLos1[],8,FALSE),"")</f>
        <v>0</v>
      </c>
      <c r="N9" s="259" t="str">
        <f>IFERROR(tbl_AufmassLos1[[#This Row],[StundenJahr]]*tbl_AufmassLos1[[#This Row],[SVS]],"")</f>
        <v/>
      </c>
      <c r="O9" s="260" t="str">
        <f>IFERROR(tbl_AufmassLos1[[#This Row],[PreisJahr]]/12,"")</f>
        <v/>
      </c>
    </row>
    <row r="10" spans="1:15" x14ac:dyDescent="0.35">
      <c r="A10" s="375" t="s">
        <v>303</v>
      </c>
      <c r="B10" s="375" t="s">
        <v>441</v>
      </c>
      <c r="C10" s="376" t="s">
        <v>446</v>
      </c>
      <c r="D10" s="375" t="s">
        <v>447</v>
      </c>
      <c r="E10" s="377" t="s">
        <v>444</v>
      </c>
      <c r="F10" s="376" t="s">
        <v>445</v>
      </c>
      <c r="G10" s="374">
        <v>6.2</v>
      </c>
      <c r="H10" s="377" t="s">
        <v>179</v>
      </c>
      <c r="I10" s="378">
        <v>250</v>
      </c>
      <c r="J10" s="257">
        <f>IFERROR(tbl_AufmassLos1[[#This Row],[Fläche_qm]]*tbl_AufmassLos1[[#This Row],[Reinigungs-tageJahr]],"")</f>
        <v>1550</v>
      </c>
      <c r="K10" s="249">
        <f>IFERROR(VLOOKUP(tbl_AufmassLos1[[#This Row],[Reinigungs-gruppe]]&amp;tbl_AufmassLos1[[#This Row],[Reinigungs-tageJahr]],tbl_BasisLos1[],7,FALSE),"")</f>
        <v>0</v>
      </c>
      <c r="L10" s="257" t="str">
        <f>IFERROR(tbl_AufmassLos1[[#This Row],[Fläche_qm_Jahr]]/tbl_AufmassLos1[[#This Row],[qm Leistung pro Stunde]],"")</f>
        <v/>
      </c>
      <c r="M10" s="258">
        <f>IFERROR(VLOOKUP(tbl_AufmassLos1[[#This Row],[Reinigungs-gruppe]]&amp;tbl_AufmassLos1[[#This Row],[Reinigungs-tageJahr]],tbl_BasisLos1[],8,FALSE),"")</f>
        <v>0</v>
      </c>
      <c r="N10" s="259" t="str">
        <f>IFERROR(tbl_AufmassLos1[[#This Row],[StundenJahr]]*tbl_AufmassLos1[[#This Row],[SVS]],"")</f>
        <v/>
      </c>
      <c r="O10" s="260" t="str">
        <f>IFERROR(tbl_AufmassLos1[[#This Row],[PreisJahr]]/12,"")</f>
        <v/>
      </c>
    </row>
    <row r="11" spans="1:15" x14ac:dyDescent="0.35">
      <c r="A11" s="375" t="s">
        <v>303</v>
      </c>
      <c r="B11" s="375" t="s">
        <v>441</v>
      </c>
      <c r="C11" s="376" t="s">
        <v>448</v>
      </c>
      <c r="D11" s="375" t="s">
        <v>449</v>
      </c>
      <c r="E11" s="377" t="s">
        <v>450</v>
      </c>
      <c r="F11" s="376" t="s">
        <v>451</v>
      </c>
      <c r="G11" s="374">
        <v>24.7</v>
      </c>
      <c r="H11" s="377" t="s">
        <v>183</v>
      </c>
      <c r="I11" s="378">
        <v>52</v>
      </c>
      <c r="J11" s="257">
        <f>IFERROR(tbl_AufmassLos1[[#This Row],[Fläche_qm]]*tbl_AufmassLos1[[#This Row],[Reinigungs-tageJahr]],"")</f>
        <v>1284.3999999999999</v>
      </c>
      <c r="K11" s="249">
        <f>IFERROR(VLOOKUP(tbl_AufmassLos1[[#This Row],[Reinigungs-gruppe]]&amp;tbl_AufmassLos1[[#This Row],[Reinigungs-tageJahr]],tbl_BasisLos1[],7,FALSE),"")</f>
        <v>0</v>
      </c>
      <c r="L11" s="257" t="str">
        <f>IFERROR(tbl_AufmassLos1[[#This Row],[Fläche_qm_Jahr]]/tbl_AufmassLos1[[#This Row],[qm Leistung pro Stunde]],"")</f>
        <v/>
      </c>
      <c r="M11" s="258">
        <f>IFERROR(VLOOKUP(tbl_AufmassLos1[[#This Row],[Reinigungs-gruppe]]&amp;tbl_AufmassLos1[[#This Row],[Reinigungs-tageJahr]],tbl_BasisLos1[],8,FALSE),"")</f>
        <v>0</v>
      </c>
      <c r="N11" s="259" t="str">
        <f>IFERROR(tbl_AufmassLos1[[#This Row],[StundenJahr]]*tbl_AufmassLos1[[#This Row],[SVS]],"")</f>
        <v/>
      </c>
      <c r="O11" s="260" t="str">
        <f>IFERROR(tbl_AufmassLos1[[#This Row],[PreisJahr]]/12,"")</f>
        <v/>
      </c>
    </row>
    <row r="12" spans="1:15" x14ac:dyDescent="0.35">
      <c r="A12" s="375" t="s">
        <v>303</v>
      </c>
      <c r="B12" s="375" t="s">
        <v>441</v>
      </c>
      <c r="C12" s="376" t="s">
        <v>452</v>
      </c>
      <c r="D12" s="375" t="s">
        <v>453</v>
      </c>
      <c r="E12" s="377" t="s">
        <v>450</v>
      </c>
      <c r="F12" s="376" t="s">
        <v>454</v>
      </c>
      <c r="G12" s="374">
        <v>23.3</v>
      </c>
      <c r="H12" s="377" t="s">
        <v>183</v>
      </c>
      <c r="I12" s="378">
        <v>52</v>
      </c>
      <c r="J12" s="257">
        <f>IFERROR(tbl_AufmassLos1[[#This Row],[Fläche_qm]]*tbl_AufmassLos1[[#This Row],[Reinigungs-tageJahr]],"")</f>
        <v>1211.6000000000001</v>
      </c>
      <c r="K12" s="249">
        <f>IFERROR(VLOOKUP(tbl_AufmassLos1[[#This Row],[Reinigungs-gruppe]]&amp;tbl_AufmassLos1[[#This Row],[Reinigungs-tageJahr]],tbl_BasisLos1[],7,FALSE),"")</f>
        <v>0</v>
      </c>
      <c r="L12" s="257" t="str">
        <f>IFERROR(tbl_AufmassLos1[[#This Row],[Fläche_qm_Jahr]]/tbl_AufmassLos1[[#This Row],[qm Leistung pro Stunde]],"")</f>
        <v/>
      </c>
      <c r="M12" s="258">
        <f>IFERROR(VLOOKUP(tbl_AufmassLos1[[#This Row],[Reinigungs-gruppe]]&amp;tbl_AufmassLos1[[#This Row],[Reinigungs-tageJahr]],tbl_BasisLos1[],8,FALSE),"")</f>
        <v>0</v>
      </c>
      <c r="N12" s="259" t="str">
        <f>IFERROR(tbl_AufmassLos1[[#This Row],[StundenJahr]]*tbl_AufmassLos1[[#This Row],[SVS]],"")</f>
        <v/>
      </c>
      <c r="O12" s="260" t="str">
        <f>IFERROR(tbl_AufmassLos1[[#This Row],[PreisJahr]]/12,"")</f>
        <v/>
      </c>
    </row>
    <row r="13" spans="1:15" x14ac:dyDescent="0.35">
      <c r="A13" s="375" t="s">
        <v>303</v>
      </c>
      <c r="B13" s="375" t="s">
        <v>441</v>
      </c>
      <c r="C13" s="376" t="s">
        <v>455</v>
      </c>
      <c r="D13" s="375" t="s">
        <v>456</v>
      </c>
      <c r="E13" s="377" t="s">
        <v>457</v>
      </c>
      <c r="F13" s="376" t="s">
        <v>445</v>
      </c>
      <c r="G13" s="374">
        <v>12.5</v>
      </c>
      <c r="H13" s="377" t="s">
        <v>183</v>
      </c>
      <c r="I13" s="378">
        <v>0</v>
      </c>
      <c r="J13" s="257">
        <f>IFERROR(tbl_AufmassLos1[[#This Row],[Fläche_qm]]*tbl_AufmassLos1[[#This Row],[Reinigungs-tageJahr]],"")</f>
        <v>0</v>
      </c>
      <c r="K13" s="249" t="str">
        <f>IFERROR(VLOOKUP(tbl_AufmassLos1[[#This Row],[Reinigungs-gruppe]]&amp;tbl_AufmassLos1[[#This Row],[Reinigungs-tageJahr]],tbl_BasisLos1[],7,FALSE),"")</f>
        <v/>
      </c>
      <c r="L13" s="257" t="str">
        <f>IFERROR(tbl_AufmassLos1[[#This Row],[Fläche_qm_Jahr]]/tbl_AufmassLos1[[#This Row],[qm Leistung pro Stunde]],"")</f>
        <v/>
      </c>
      <c r="M13" s="258" t="str">
        <f>IFERROR(VLOOKUP(tbl_AufmassLos1[[#This Row],[Reinigungs-gruppe]]&amp;tbl_AufmassLos1[[#This Row],[Reinigungs-tageJahr]],tbl_BasisLos1[],8,FALSE),"")</f>
        <v/>
      </c>
      <c r="N13" s="259" t="str">
        <f>IFERROR(tbl_AufmassLos1[[#This Row],[StundenJahr]]*tbl_AufmassLos1[[#This Row],[SVS]],"")</f>
        <v/>
      </c>
      <c r="O13" s="260" t="str">
        <f>IFERROR(tbl_AufmassLos1[[#This Row],[PreisJahr]]/12,"")</f>
        <v/>
      </c>
    </row>
    <row r="14" spans="1:15" x14ac:dyDescent="0.35">
      <c r="A14" s="375" t="s">
        <v>303</v>
      </c>
      <c r="B14" s="375" t="s">
        <v>441</v>
      </c>
      <c r="C14" s="376" t="s">
        <v>458</v>
      </c>
      <c r="D14" s="375" t="s">
        <v>459</v>
      </c>
      <c r="E14" s="379" t="s">
        <v>405</v>
      </c>
      <c r="F14" s="376" t="s">
        <v>445</v>
      </c>
      <c r="G14" s="374">
        <v>53.8</v>
      </c>
      <c r="H14" s="377" t="s">
        <v>183</v>
      </c>
      <c r="I14" s="378">
        <v>1</v>
      </c>
      <c r="J14" s="257">
        <f>IFERROR(tbl_AufmassLos1[[#This Row],[Fläche_qm]]*tbl_AufmassLos1[[#This Row],[Reinigungs-tageJahr]],"")</f>
        <v>53.8</v>
      </c>
      <c r="K14" s="249">
        <f>IFERROR(VLOOKUP(tbl_AufmassLos1[[#This Row],[Reinigungs-gruppe]]&amp;tbl_AufmassLos1[[#This Row],[Reinigungs-tageJahr]],tbl_BasisLos1[],7,FALSE),"")</f>
        <v>0</v>
      </c>
      <c r="L14" s="257" t="str">
        <f>IFERROR(tbl_AufmassLos1[[#This Row],[Fläche_qm_Jahr]]/tbl_AufmassLos1[[#This Row],[qm Leistung pro Stunde]],"")</f>
        <v/>
      </c>
      <c r="M14" s="258">
        <f>IFERROR(VLOOKUP(tbl_AufmassLos1[[#This Row],[Reinigungs-gruppe]]&amp;tbl_AufmassLos1[[#This Row],[Reinigungs-tageJahr]],tbl_BasisLos1[],8,FALSE),"")</f>
        <v>0</v>
      </c>
      <c r="N14" s="259" t="str">
        <f>IFERROR(tbl_AufmassLos1[[#This Row],[StundenJahr]]*tbl_AufmassLos1[[#This Row],[SVS]],"")</f>
        <v/>
      </c>
      <c r="O14" s="260" t="str">
        <f>IFERROR(tbl_AufmassLos1[[#This Row],[PreisJahr]]/12,"")</f>
        <v/>
      </c>
    </row>
    <row r="15" spans="1:15" x14ac:dyDescent="0.35">
      <c r="A15" s="375" t="s">
        <v>303</v>
      </c>
      <c r="B15" s="375" t="s">
        <v>441</v>
      </c>
      <c r="C15" s="376" t="s">
        <v>460</v>
      </c>
      <c r="D15" s="375" t="s">
        <v>461</v>
      </c>
      <c r="E15" s="379" t="s">
        <v>405</v>
      </c>
      <c r="F15" s="376" t="s">
        <v>445</v>
      </c>
      <c r="G15" s="374">
        <v>80.900000000000006</v>
      </c>
      <c r="H15" s="377" t="s">
        <v>183</v>
      </c>
      <c r="I15" s="378">
        <v>1</v>
      </c>
      <c r="J15" s="257">
        <f>IFERROR(tbl_AufmassLos1[[#This Row],[Fläche_qm]]*tbl_AufmassLos1[[#This Row],[Reinigungs-tageJahr]],"")</f>
        <v>80.900000000000006</v>
      </c>
      <c r="K15" s="249">
        <f>IFERROR(VLOOKUP(tbl_AufmassLos1[[#This Row],[Reinigungs-gruppe]]&amp;tbl_AufmassLos1[[#This Row],[Reinigungs-tageJahr]],tbl_BasisLos1[],7,FALSE),"")</f>
        <v>0</v>
      </c>
      <c r="L15" s="257" t="str">
        <f>IFERROR(tbl_AufmassLos1[[#This Row],[Fläche_qm_Jahr]]/tbl_AufmassLos1[[#This Row],[qm Leistung pro Stunde]],"")</f>
        <v/>
      </c>
      <c r="M15" s="258">
        <f>IFERROR(VLOOKUP(tbl_AufmassLos1[[#This Row],[Reinigungs-gruppe]]&amp;tbl_AufmassLos1[[#This Row],[Reinigungs-tageJahr]],tbl_BasisLos1[],8,FALSE),"")</f>
        <v>0</v>
      </c>
      <c r="N15" s="259" t="str">
        <f>IFERROR(tbl_AufmassLos1[[#This Row],[StundenJahr]]*tbl_AufmassLos1[[#This Row],[SVS]],"")</f>
        <v/>
      </c>
      <c r="O15" s="260" t="str">
        <f>IFERROR(tbl_AufmassLos1[[#This Row],[PreisJahr]]/12,"")</f>
        <v/>
      </c>
    </row>
    <row r="16" spans="1:15" x14ac:dyDescent="0.35">
      <c r="A16" s="375" t="s">
        <v>303</v>
      </c>
      <c r="B16" s="375" t="s">
        <v>441</v>
      </c>
      <c r="C16" s="376" t="s">
        <v>462</v>
      </c>
      <c r="D16" s="375" t="s">
        <v>463</v>
      </c>
      <c r="E16" s="379" t="s">
        <v>405</v>
      </c>
      <c r="F16" s="376" t="s">
        <v>445</v>
      </c>
      <c r="G16" s="374">
        <v>22.5</v>
      </c>
      <c r="H16" s="377" t="s">
        <v>183</v>
      </c>
      <c r="I16" s="378">
        <v>1</v>
      </c>
      <c r="J16" s="257">
        <f>IFERROR(tbl_AufmassLos1[[#This Row],[Fläche_qm]]*tbl_AufmassLos1[[#This Row],[Reinigungs-tageJahr]],"")</f>
        <v>22.5</v>
      </c>
      <c r="K16" s="249">
        <f>IFERROR(VLOOKUP(tbl_AufmassLos1[[#This Row],[Reinigungs-gruppe]]&amp;tbl_AufmassLos1[[#This Row],[Reinigungs-tageJahr]],tbl_BasisLos1[],7,FALSE),"")</f>
        <v>0</v>
      </c>
      <c r="L16" s="257" t="str">
        <f>IFERROR(tbl_AufmassLos1[[#This Row],[Fläche_qm_Jahr]]/tbl_AufmassLos1[[#This Row],[qm Leistung pro Stunde]],"")</f>
        <v/>
      </c>
      <c r="M16" s="258">
        <f>IFERROR(VLOOKUP(tbl_AufmassLos1[[#This Row],[Reinigungs-gruppe]]&amp;tbl_AufmassLos1[[#This Row],[Reinigungs-tageJahr]],tbl_BasisLos1[],8,FALSE),"")</f>
        <v>0</v>
      </c>
      <c r="N16" s="259" t="str">
        <f>IFERROR(tbl_AufmassLos1[[#This Row],[StundenJahr]]*tbl_AufmassLos1[[#This Row],[SVS]],"")</f>
        <v/>
      </c>
      <c r="O16" s="260" t="str">
        <f>IFERROR(tbl_AufmassLos1[[#This Row],[PreisJahr]]/12,"")</f>
        <v/>
      </c>
    </row>
    <row r="17" spans="1:15" x14ac:dyDescent="0.35">
      <c r="A17" s="375" t="s">
        <v>303</v>
      </c>
      <c r="B17" s="375" t="s">
        <v>441</v>
      </c>
      <c r="C17" s="376" t="s">
        <v>464</v>
      </c>
      <c r="D17" s="375" t="s">
        <v>465</v>
      </c>
      <c r="E17" s="379" t="s">
        <v>405</v>
      </c>
      <c r="F17" s="376" t="s">
        <v>445</v>
      </c>
      <c r="G17" s="374">
        <v>22.5</v>
      </c>
      <c r="H17" s="377" t="s">
        <v>183</v>
      </c>
      <c r="I17" s="378">
        <v>1</v>
      </c>
      <c r="J17" s="257">
        <f>IFERROR(tbl_AufmassLos1[[#This Row],[Fläche_qm]]*tbl_AufmassLos1[[#This Row],[Reinigungs-tageJahr]],"")</f>
        <v>22.5</v>
      </c>
      <c r="K17" s="249">
        <f>IFERROR(VLOOKUP(tbl_AufmassLos1[[#This Row],[Reinigungs-gruppe]]&amp;tbl_AufmassLos1[[#This Row],[Reinigungs-tageJahr]],tbl_BasisLos1[],7,FALSE),"")</f>
        <v>0</v>
      </c>
      <c r="L17" s="257" t="str">
        <f>IFERROR(tbl_AufmassLos1[[#This Row],[Fläche_qm_Jahr]]/tbl_AufmassLos1[[#This Row],[qm Leistung pro Stunde]],"")</f>
        <v/>
      </c>
      <c r="M17" s="258">
        <f>IFERROR(VLOOKUP(tbl_AufmassLos1[[#This Row],[Reinigungs-gruppe]]&amp;tbl_AufmassLos1[[#This Row],[Reinigungs-tageJahr]],tbl_BasisLos1[],8,FALSE),"")</f>
        <v>0</v>
      </c>
      <c r="N17" s="259" t="str">
        <f>IFERROR(tbl_AufmassLos1[[#This Row],[StundenJahr]]*tbl_AufmassLos1[[#This Row],[SVS]],"")</f>
        <v/>
      </c>
      <c r="O17" s="260" t="str">
        <f>IFERROR(tbl_AufmassLos1[[#This Row],[PreisJahr]]/12,"")</f>
        <v/>
      </c>
    </row>
    <row r="18" spans="1:15" x14ac:dyDescent="0.35">
      <c r="A18" s="375" t="s">
        <v>303</v>
      </c>
      <c r="B18" s="375" t="s">
        <v>441</v>
      </c>
      <c r="C18" s="376" t="s">
        <v>466</v>
      </c>
      <c r="D18" s="375" t="s">
        <v>467</v>
      </c>
      <c r="E18" s="377" t="s">
        <v>444</v>
      </c>
      <c r="F18" s="376" t="s">
        <v>445</v>
      </c>
      <c r="G18" s="374">
        <v>6.86</v>
      </c>
      <c r="H18" s="377" t="s">
        <v>179</v>
      </c>
      <c r="I18" s="378">
        <v>250</v>
      </c>
      <c r="J18" s="257">
        <f>IFERROR(tbl_AufmassLos1[[#This Row],[Fläche_qm]]*tbl_AufmassLos1[[#This Row],[Reinigungs-tageJahr]],"")</f>
        <v>1715</v>
      </c>
      <c r="K18" s="249">
        <f>IFERROR(VLOOKUP(tbl_AufmassLos1[[#This Row],[Reinigungs-gruppe]]&amp;tbl_AufmassLos1[[#This Row],[Reinigungs-tageJahr]],tbl_BasisLos1[],7,FALSE),"")</f>
        <v>0</v>
      </c>
      <c r="L18" s="257" t="str">
        <f>IFERROR(tbl_AufmassLos1[[#This Row],[Fläche_qm_Jahr]]/tbl_AufmassLos1[[#This Row],[qm Leistung pro Stunde]],"")</f>
        <v/>
      </c>
      <c r="M18" s="258">
        <f>IFERROR(VLOOKUP(tbl_AufmassLos1[[#This Row],[Reinigungs-gruppe]]&amp;tbl_AufmassLos1[[#This Row],[Reinigungs-tageJahr]],tbl_BasisLos1[],8,FALSE),"")</f>
        <v>0</v>
      </c>
      <c r="N18" s="259" t="str">
        <f>IFERROR(tbl_AufmassLos1[[#This Row],[StundenJahr]]*tbl_AufmassLos1[[#This Row],[SVS]],"")</f>
        <v/>
      </c>
      <c r="O18" s="260" t="str">
        <f>IFERROR(tbl_AufmassLos1[[#This Row],[PreisJahr]]/12,"")</f>
        <v/>
      </c>
    </row>
    <row r="19" spans="1:15" x14ac:dyDescent="0.35">
      <c r="A19" s="375" t="s">
        <v>303</v>
      </c>
      <c r="B19" s="375" t="s">
        <v>441</v>
      </c>
      <c r="C19" s="376" t="s">
        <v>468</v>
      </c>
      <c r="D19" s="375" t="s">
        <v>469</v>
      </c>
      <c r="E19" s="377" t="s">
        <v>444</v>
      </c>
      <c r="F19" s="376" t="s">
        <v>445</v>
      </c>
      <c r="G19" s="374">
        <v>4.95</v>
      </c>
      <c r="H19" s="377" t="s">
        <v>179</v>
      </c>
      <c r="I19" s="378">
        <v>250</v>
      </c>
      <c r="J19" s="257">
        <f>IFERROR(tbl_AufmassLos1[[#This Row],[Fläche_qm]]*tbl_AufmassLos1[[#This Row],[Reinigungs-tageJahr]],"")</f>
        <v>1237.5</v>
      </c>
      <c r="K19" s="249">
        <f>IFERROR(VLOOKUP(tbl_AufmassLos1[[#This Row],[Reinigungs-gruppe]]&amp;tbl_AufmassLos1[[#This Row],[Reinigungs-tageJahr]],tbl_BasisLos1[],7,FALSE),"")</f>
        <v>0</v>
      </c>
      <c r="L19" s="257" t="str">
        <f>IFERROR(tbl_AufmassLos1[[#This Row],[Fläche_qm_Jahr]]/tbl_AufmassLos1[[#This Row],[qm Leistung pro Stunde]],"")</f>
        <v/>
      </c>
      <c r="M19" s="258">
        <f>IFERROR(VLOOKUP(tbl_AufmassLos1[[#This Row],[Reinigungs-gruppe]]&amp;tbl_AufmassLos1[[#This Row],[Reinigungs-tageJahr]],tbl_BasisLos1[],8,FALSE),"")</f>
        <v>0</v>
      </c>
      <c r="N19" s="259" t="str">
        <f>IFERROR(tbl_AufmassLos1[[#This Row],[StundenJahr]]*tbl_AufmassLos1[[#This Row],[SVS]],"")</f>
        <v/>
      </c>
      <c r="O19" s="260" t="str">
        <f>IFERROR(tbl_AufmassLos1[[#This Row],[PreisJahr]]/12,"")</f>
        <v/>
      </c>
    </row>
    <row r="20" spans="1:15" x14ac:dyDescent="0.35">
      <c r="A20" s="375" t="s">
        <v>303</v>
      </c>
      <c r="B20" s="375" t="s">
        <v>441</v>
      </c>
      <c r="C20" s="376" t="s">
        <v>470</v>
      </c>
      <c r="D20" s="375" t="s">
        <v>471</v>
      </c>
      <c r="E20" s="379" t="s">
        <v>405</v>
      </c>
      <c r="F20" s="376" t="s">
        <v>451</v>
      </c>
      <c r="G20" s="374">
        <v>5.9</v>
      </c>
      <c r="H20" s="377" t="s">
        <v>183</v>
      </c>
      <c r="I20" s="378">
        <v>1</v>
      </c>
      <c r="J20" s="257">
        <f>IFERROR(tbl_AufmassLos1[[#This Row],[Fläche_qm]]*tbl_AufmassLos1[[#This Row],[Reinigungs-tageJahr]],"")</f>
        <v>5.9</v>
      </c>
      <c r="K20" s="249">
        <f>IFERROR(VLOOKUP(tbl_AufmassLos1[[#This Row],[Reinigungs-gruppe]]&amp;tbl_AufmassLos1[[#This Row],[Reinigungs-tageJahr]],tbl_BasisLos1[],7,FALSE),"")</f>
        <v>0</v>
      </c>
      <c r="L20" s="257" t="str">
        <f>IFERROR(tbl_AufmassLos1[[#This Row],[Fläche_qm_Jahr]]/tbl_AufmassLos1[[#This Row],[qm Leistung pro Stunde]],"")</f>
        <v/>
      </c>
      <c r="M20" s="258">
        <f>IFERROR(VLOOKUP(tbl_AufmassLos1[[#This Row],[Reinigungs-gruppe]]&amp;tbl_AufmassLos1[[#This Row],[Reinigungs-tageJahr]],tbl_BasisLos1[],8,FALSE),"")</f>
        <v>0</v>
      </c>
      <c r="N20" s="259" t="str">
        <f>IFERROR(tbl_AufmassLos1[[#This Row],[StundenJahr]]*tbl_AufmassLos1[[#This Row],[SVS]],"")</f>
        <v/>
      </c>
      <c r="O20" s="260" t="str">
        <f>IFERROR(tbl_AufmassLos1[[#This Row],[PreisJahr]]/12,"")</f>
        <v/>
      </c>
    </row>
    <row r="21" spans="1:15" x14ac:dyDescent="0.35">
      <c r="A21" s="375" t="s">
        <v>303</v>
      </c>
      <c r="B21" s="375" t="s">
        <v>441</v>
      </c>
      <c r="C21" s="376" t="s">
        <v>472</v>
      </c>
      <c r="D21" s="375" t="s">
        <v>473</v>
      </c>
      <c r="E21" s="377" t="s">
        <v>474</v>
      </c>
      <c r="F21" s="376" t="s">
        <v>454</v>
      </c>
      <c r="G21" s="374">
        <v>103</v>
      </c>
      <c r="H21" s="377" t="s">
        <v>182</v>
      </c>
      <c r="I21" s="378">
        <v>125</v>
      </c>
      <c r="J21" s="257">
        <f>IFERROR(tbl_AufmassLos1[[#This Row],[Fläche_qm]]*tbl_AufmassLos1[[#This Row],[Reinigungs-tageJahr]],"")</f>
        <v>12875</v>
      </c>
      <c r="K21" s="249">
        <f>IFERROR(VLOOKUP(tbl_AufmassLos1[[#This Row],[Reinigungs-gruppe]]&amp;tbl_AufmassLos1[[#This Row],[Reinigungs-tageJahr]],tbl_BasisLos1[],7,FALSE),"")</f>
        <v>0</v>
      </c>
      <c r="L21" s="257" t="str">
        <f>IFERROR(tbl_AufmassLos1[[#This Row],[Fläche_qm_Jahr]]/tbl_AufmassLos1[[#This Row],[qm Leistung pro Stunde]],"")</f>
        <v/>
      </c>
      <c r="M21" s="258">
        <f>IFERROR(VLOOKUP(tbl_AufmassLos1[[#This Row],[Reinigungs-gruppe]]&amp;tbl_AufmassLos1[[#This Row],[Reinigungs-tageJahr]],tbl_BasisLos1[],8,FALSE),"")</f>
        <v>0</v>
      </c>
      <c r="N21" s="259" t="str">
        <f>IFERROR(tbl_AufmassLos1[[#This Row],[StundenJahr]]*tbl_AufmassLos1[[#This Row],[SVS]],"")</f>
        <v/>
      </c>
      <c r="O21" s="260" t="str">
        <f>IFERROR(tbl_AufmassLos1[[#This Row],[PreisJahr]]/12,"")</f>
        <v/>
      </c>
    </row>
    <row r="22" spans="1:15" x14ac:dyDescent="0.35">
      <c r="A22" s="375" t="s">
        <v>303</v>
      </c>
      <c r="B22" s="375" t="s">
        <v>441</v>
      </c>
      <c r="C22" s="376" t="s">
        <v>475</v>
      </c>
      <c r="D22" s="375" t="s">
        <v>473</v>
      </c>
      <c r="E22" s="377" t="s">
        <v>474</v>
      </c>
      <c r="F22" s="376" t="s">
        <v>454</v>
      </c>
      <c r="G22" s="374">
        <v>11</v>
      </c>
      <c r="H22" s="377" t="s">
        <v>182</v>
      </c>
      <c r="I22" s="378">
        <v>125</v>
      </c>
      <c r="J22" s="257">
        <f>IFERROR(tbl_AufmassLos1[[#This Row],[Fläche_qm]]*tbl_AufmassLos1[[#This Row],[Reinigungs-tageJahr]],"")</f>
        <v>1375</v>
      </c>
      <c r="K22" s="249">
        <f>IFERROR(VLOOKUP(tbl_AufmassLos1[[#This Row],[Reinigungs-gruppe]]&amp;tbl_AufmassLos1[[#This Row],[Reinigungs-tageJahr]],tbl_BasisLos1[],7,FALSE),"")</f>
        <v>0</v>
      </c>
      <c r="L22" s="257" t="str">
        <f>IFERROR(tbl_AufmassLos1[[#This Row],[Fläche_qm_Jahr]]/tbl_AufmassLos1[[#This Row],[qm Leistung pro Stunde]],"")</f>
        <v/>
      </c>
      <c r="M22" s="258">
        <f>IFERROR(VLOOKUP(tbl_AufmassLos1[[#This Row],[Reinigungs-gruppe]]&amp;tbl_AufmassLos1[[#This Row],[Reinigungs-tageJahr]],tbl_BasisLos1[],8,FALSE),"")</f>
        <v>0</v>
      </c>
      <c r="N22" s="259" t="str">
        <f>IFERROR(tbl_AufmassLos1[[#This Row],[StundenJahr]]*tbl_AufmassLos1[[#This Row],[SVS]],"")</f>
        <v/>
      </c>
      <c r="O22" s="260" t="str">
        <f>IFERROR(tbl_AufmassLos1[[#This Row],[PreisJahr]]/12,"")</f>
        <v/>
      </c>
    </row>
    <row r="23" spans="1:15" x14ac:dyDescent="0.35">
      <c r="A23" s="375" t="s">
        <v>303</v>
      </c>
      <c r="B23" s="375" t="s">
        <v>441</v>
      </c>
      <c r="C23" s="376" t="s">
        <v>476</v>
      </c>
      <c r="D23" s="375" t="s">
        <v>473</v>
      </c>
      <c r="E23" s="377" t="s">
        <v>474</v>
      </c>
      <c r="F23" s="376" t="s">
        <v>454</v>
      </c>
      <c r="G23" s="374">
        <v>67</v>
      </c>
      <c r="H23" s="377" t="s">
        <v>182</v>
      </c>
      <c r="I23" s="378">
        <v>125</v>
      </c>
      <c r="J23" s="257">
        <f>IFERROR(tbl_AufmassLos1[[#This Row],[Fläche_qm]]*tbl_AufmassLos1[[#This Row],[Reinigungs-tageJahr]],"")</f>
        <v>8375</v>
      </c>
      <c r="K23" s="249">
        <f>IFERROR(VLOOKUP(tbl_AufmassLos1[[#This Row],[Reinigungs-gruppe]]&amp;tbl_AufmassLos1[[#This Row],[Reinigungs-tageJahr]],tbl_BasisLos1[],7,FALSE),"")</f>
        <v>0</v>
      </c>
      <c r="L23" s="257" t="str">
        <f>IFERROR(tbl_AufmassLos1[[#This Row],[Fläche_qm_Jahr]]/tbl_AufmassLos1[[#This Row],[qm Leistung pro Stunde]],"")</f>
        <v/>
      </c>
      <c r="M23" s="258">
        <f>IFERROR(VLOOKUP(tbl_AufmassLos1[[#This Row],[Reinigungs-gruppe]]&amp;tbl_AufmassLos1[[#This Row],[Reinigungs-tageJahr]],tbl_BasisLos1[],8,FALSE),"")</f>
        <v>0</v>
      </c>
      <c r="N23" s="259" t="str">
        <f>IFERROR(tbl_AufmassLos1[[#This Row],[StundenJahr]]*tbl_AufmassLos1[[#This Row],[SVS]],"")</f>
        <v/>
      </c>
      <c r="O23" s="260" t="str">
        <f>IFERROR(tbl_AufmassLos1[[#This Row],[PreisJahr]]/12,"")</f>
        <v/>
      </c>
    </row>
    <row r="24" spans="1:15" x14ac:dyDescent="0.35">
      <c r="A24" s="375" t="s">
        <v>303</v>
      </c>
      <c r="B24" s="375" t="s">
        <v>441</v>
      </c>
      <c r="C24" s="376" t="s">
        <v>477</v>
      </c>
      <c r="D24" s="375" t="s">
        <v>473</v>
      </c>
      <c r="E24" s="377" t="s">
        <v>474</v>
      </c>
      <c r="F24" s="376" t="s">
        <v>454</v>
      </c>
      <c r="G24" s="374">
        <v>16.7</v>
      </c>
      <c r="H24" s="377" t="s">
        <v>182</v>
      </c>
      <c r="I24" s="378">
        <v>125</v>
      </c>
      <c r="J24" s="257">
        <f>IFERROR(tbl_AufmassLos1[[#This Row],[Fläche_qm]]*tbl_AufmassLos1[[#This Row],[Reinigungs-tageJahr]],"")</f>
        <v>2087.5</v>
      </c>
      <c r="K24" s="249">
        <f>IFERROR(VLOOKUP(tbl_AufmassLos1[[#This Row],[Reinigungs-gruppe]]&amp;tbl_AufmassLos1[[#This Row],[Reinigungs-tageJahr]],tbl_BasisLos1[],7,FALSE),"")</f>
        <v>0</v>
      </c>
      <c r="L24" s="257" t="str">
        <f>IFERROR(tbl_AufmassLos1[[#This Row],[Fläche_qm_Jahr]]/tbl_AufmassLos1[[#This Row],[qm Leistung pro Stunde]],"")</f>
        <v/>
      </c>
      <c r="M24" s="258">
        <f>IFERROR(VLOOKUP(tbl_AufmassLos1[[#This Row],[Reinigungs-gruppe]]&amp;tbl_AufmassLos1[[#This Row],[Reinigungs-tageJahr]],tbl_BasisLos1[],8,FALSE),"")</f>
        <v>0</v>
      </c>
      <c r="N24" s="259" t="str">
        <f>IFERROR(tbl_AufmassLos1[[#This Row],[StundenJahr]]*tbl_AufmassLos1[[#This Row],[SVS]],"")</f>
        <v/>
      </c>
      <c r="O24" s="260" t="str">
        <f>IFERROR(tbl_AufmassLos1[[#This Row],[PreisJahr]]/12,"")</f>
        <v/>
      </c>
    </row>
    <row r="25" spans="1:15" x14ac:dyDescent="0.35">
      <c r="A25" s="375" t="s">
        <v>303</v>
      </c>
      <c r="B25" s="375" t="s">
        <v>441</v>
      </c>
      <c r="C25" s="376" t="s">
        <v>478</v>
      </c>
      <c r="D25" s="375" t="s">
        <v>473</v>
      </c>
      <c r="E25" s="377" t="s">
        <v>474</v>
      </c>
      <c r="F25" s="376" t="s">
        <v>454</v>
      </c>
      <c r="G25" s="374">
        <v>54</v>
      </c>
      <c r="H25" s="377" t="s">
        <v>182</v>
      </c>
      <c r="I25" s="378">
        <v>125</v>
      </c>
      <c r="J25" s="257">
        <f>IFERROR(tbl_AufmassLos1[[#This Row],[Fläche_qm]]*tbl_AufmassLos1[[#This Row],[Reinigungs-tageJahr]],"")</f>
        <v>6750</v>
      </c>
      <c r="K25" s="249">
        <f>IFERROR(VLOOKUP(tbl_AufmassLos1[[#This Row],[Reinigungs-gruppe]]&amp;tbl_AufmassLos1[[#This Row],[Reinigungs-tageJahr]],tbl_BasisLos1[],7,FALSE),"")</f>
        <v>0</v>
      </c>
      <c r="L25" s="257" t="str">
        <f>IFERROR(tbl_AufmassLos1[[#This Row],[Fläche_qm_Jahr]]/tbl_AufmassLos1[[#This Row],[qm Leistung pro Stunde]],"")</f>
        <v/>
      </c>
      <c r="M25" s="258">
        <f>IFERROR(VLOOKUP(tbl_AufmassLos1[[#This Row],[Reinigungs-gruppe]]&amp;tbl_AufmassLos1[[#This Row],[Reinigungs-tageJahr]],tbl_BasisLos1[],8,FALSE),"")</f>
        <v>0</v>
      </c>
      <c r="N25" s="259" t="str">
        <f>IFERROR(tbl_AufmassLos1[[#This Row],[StundenJahr]]*tbl_AufmassLos1[[#This Row],[SVS]],"")</f>
        <v/>
      </c>
      <c r="O25" s="260" t="str">
        <f>IFERROR(tbl_AufmassLos1[[#This Row],[PreisJahr]]/12,"")</f>
        <v/>
      </c>
    </row>
    <row r="26" spans="1:15" x14ac:dyDescent="0.35">
      <c r="A26" s="375" t="s">
        <v>303</v>
      </c>
      <c r="B26" s="375" t="s">
        <v>441</v>
      </c>
      <c r="C26" s="376" t="s">
        <v>479</v>
      </c>
      <c r="D26" s="375" t="s">
        <v>473</v>
      </c>
      <c r="E26" s="377" t="s">
        <v>474</v>
      </c>
      <c r="F26" s="376" t="s">
        <v>454</v>
      </c>
      <c r="G26" s="374">
        <v>29</v>
      </c>
      <c r="H26" s="377" t="s">
        <v>182</v>
      </c>
      <c r="I26" s="378">
        <v>125</v>
      </c>
      <c r="J26" s="257">
        <f>IFERROR(tbl_AufmassLos1[[#This Row],[Fläche_qm]]*tbl_AufmassLos1[[#This Row],[Reinigungs-tageJahr]],"")</f>
        <v>3625</v>
      </c>
      <c r="K26" s="249">
        <f>IFERROR(VLOOKUP(tbl_AufmassLos1[[#This Row],[Reinigungs-gruppe]]&amp;tbl_AufmassLos1[[#This Row],[Reinigungs-tageJahr]],tbl_BasisLos1[],7,FALSE),"")</f>
        <v>0</v>
      </c>
      <c r="L26" s="257" t="str">
        <f>IFERROR(tbl_AufmassLos1[[#This Row],[Fläche_qm_Jahr]]/tbl_AufmassLos1[[#This Row],[qm Leistung pro Stunde]],"")</f>
        <v/>
      </c>
      <c r="M26" s="258">
        <f>IFERROR(VLOOKUP(tbl_AufmassLos1[[#This Row],[Reinigungs-gruppe]]&amp;tbl_AufmassLos1[[#This Row],[Reinigungs-tageJahr]],tbl_BasisLos1[],8,FALSE),"")</f>
        <v>0</v>
      </c>
      <c r="N26" s="259" t="str">
        <f>IFERROR(tbl_AufmassLos1[[#This Row],[StundenJahr]]*tbl_AufmassLos1[[#This Row],[SVS]],"")</f>
        <v/>
      </c>
      <c r="O26" s="260" t="str">
        <f>IFERROR(tbl_AufmassLos1[[#This Row],[PreisJahr]]/12,"")</f>
        <v/>
      </c>
    </row>
    <row r="27" spans="1:15" x14ac:dyDescent="0.35">
      <c r="A27" s="375" t="s">
        <v>303</v>
      </c>
      <c r="B27" s="375" t="s">
        <v>441</v>
      </c>
      <c r="C27" s="376" t="s">
        <v>480</v>
      </c>
      <c r="D27" s="375" t="s">
        <v>473</v>
      </c>
      <c r="E27" s="377" t="s">
        <v>474</v>
      </c>
      <c r="F27" s="376" t="s">
        <v>454</v>
      </c>
      <c r="G27" s="374">
        <v>83</v>
      </c>
      <c r="H27" s="377" t="s">
        <v>182</v>
      </c>
      <c r="I27" s="378">
        <v>125</v>
      </c>
      <c r="J27" s="257">
        <f>IFERROR(tbl_AufmassLos1[[#This Row],[Fläche_qm]]*tbl_AufmassLos1[[#This Row],[Reinigungs-tageJahr]],"")</f>
        <v>10375</v>
      </c>
      <c r="K27" s="249">
        <f>IFERROR(VLOOKUP(tbl_AufmassLos1[[#This Row],[Reinigungs-gruppe]]&amp;tbl_AufmassLos1[[#This Row],[Reinigungs-tageJahr]],tbl_BasisLos1[],7,FALSE),"")</f>
        <v>0</v>
      </c>
      <c r="L27" s="257" t="str">
        <f>IFERROR(tbl_AufmassLos1[[#This Row],[Fläche_qm_Jahr]]/tbl_AufmassLos1[[#This Row],[qm Leistung pro Stunde]],"")</f>
        <v/>
      </c>
      <c r="M27" s="258">
        <f>IFERROR(VLOOKUP(tbl_AufmassLos1[[#This Row],[Reinigungs-gruppe]]&amp;tbl_AufmassLos1[[#This Row],[Reinigungs-tageJahr]],tbl_BasisLos1[],8,FALSE),"")</f>
        <v>0</v>
      </c>
      <c r="N27" s="259" t="str">
        <f>IFERROR(tbl_AufmassLos1[[#This Row],[StundenJahr]]*tbl_AufmassLos1[[#This Row],[SVS]],"")</f>
        <v/>
      </c>
      <c r="O27" s="260" t="str">
        <f>IFERROR(tbl_AufmassLos1[[#This Row],[PreisJahr]]/12,"")</f>
        <v/>
      </c>
    </row>
    <row r="28" spans="1:15" x14ac:dyDescent="0.35">
      <c r="A28" s="375" t="s">
        <v>303</v>
      </c>
      <c r="B28" s="375" t="s">
        <v>441</v>
      </c>
      <c r="C28" s="376" t="s">
        <v>481</v>
      </c>
      <c r="D28" s="375" t="s">
        <v>482</v>
      </c>
      <c r="E28" s="379" t="s">
        <v>405</v>
      </c>
      <c r="F28" s="376" t="s">
        <v>451</v>
      </c>
      <c r="G28" s="374">
        <v>14.7</v>
      </c>
      <c r="H28" s="377" t="s">
        <v>183</v>
      </c>
      <c r="I28" s="377">
        <v>1</v>
      </c>
      <c r="J28" s="257">
        <f>IFERROR(tbl_AufmassLos1[[#This Row],[Fläche_qm]]*tbl_AufmassLos1[[#This Row],[Reinigungs-tageJahr]],"")</f>
        <v>14.7</v>
      </c>
      <c r="K28" s="249">
        <f>IFERROR(VLOOKUP(tbl_AufmassLos1[[#This Row],[Reinigungs-gruppe]]&amp;tbl_AufmassLos1[[#This Row],[Reinigungs-tageJahr]],tbl_BasisLos1[],7,FALSE),"")</f>
        <v>0</v>
      </c>
      <c r="L28" s="257" t="str">
        <f>IFERROR(tbl_AufmassLos1[[#This Row],[Fläche_qm_Jahr]]/tbl_AufmassLos1[[#This Row],[qm Leistung pro Stunde]],"")</f>
        <v/>
      </c>
      <c r="M28" s="258">
        <f>IFERROR(VLOOKUP(tbl_AufmassLos1[[#This Row],[Reinigungs-gruppe]]&amp;tbl_AufmassLos1[[#This Row],[Reinigungs-tageJahr]],tbl_BasisLos1[],8,FALSE),"")</f>
        <v>0</v>
      </c>
      <c r="N28" s="259" t="str">
        <f>IFERROR(tbl_AufmassLos1[[#This Row],[StundenJahr]]*tbl_AufmassLos1[[#This Row],[SVS]],"")</f>
        <v/>
      </c>
      <c r="O28" s="260" t="str">
        <f>IFERROR(tbl_AufmassLos1[[#This Row],[PreisJahr]]/12,"")</f>
        <v/>
      </c>
    </row>
    <row r="29" spans="1:15" x14ac:dyDescent="0.35">
      <c r="A29" s="375" t="s">
        <v>303</v>
      </c>
      <c r="B29" s="375" t="s">
        <v>441</v>
      </c>
      <c r="C29" s="376" t="s">
        <v>483</v>
      </c>
      <c r="D29" s="375" t="s">
        <v>484</v>
      </c>
      <c r="E29" s="379" t="s">
        <v>405</v>
      </c>
      <c r="F29" s="376" t="s">
        <v>485</v>
      </c>
      <c r="G29" s="374">
        <v>44.7</v>
      </c>
      <c r="H29" s="377" t="s">
        <v>183</v>
      </c>
      <c r="I29" s="377">
        <v>1</v>
      </c>
      <c r="J29" s="257">
        <f>IFERROR(tbl_AufmassLos1[[#This Row],[Fläche_qm]]*tbl_AufmassLos1[[#This Row],[Reinigungs-tageJahr]],"")</f>
        <v>44.7</v>
      </c>
      <c r="K29" s="249">
        <f>IFERROR(VLOOKUP(tbl_AufmassLos1[[#This Row],[Reinigungs-gruppe]]&amp;tbl_AufmassLos1[[#This Row],[Reinigungs-tageJahr]],tbl_BasisLos1[],7,FALSE),"")</f>
        <v>0</v>
      </c>
      <c r="L29" s="257" t="str">
        <f>IFERROR(tbl_AufmassLos1[[#This Row],[Fläche_qm_Jahr]]/tbl_AufmassLos1[[#This Row],[qm Leistung pro Stunde]],"")</f>
        <v/>
      </c>
      <c r="M29" s="258">
        <f>IFERROR(VLOOKUP(tbl_AufmassLos1[[#This Row],[Reinigungs-gruppe]]&amp;tbl_AufmassLos1[[#This Row],[Reinigungs-tageJahr]],tbl_BasisLos1[],8,FALSE),"")</f>
        <v>0</v>
      </c>
      <c r="N29" s="259" t="str">
        <f>IFERROR(tbl_AufmassLos1[[#This Row],[StundenJahr]]*tbl_AufmassLos1[[#This Row],[SVS]],"")</f>
        <v/>
      </c>
      <c r="O29" s="260" t="str">
        <f>IFERROR(tbl_AufmassLos1[[#This Row],[PreisJahr]]/12,"")</f>
        <v/>
      </c>
    </row>
    <row r="30" spans="1:15" x14ac:dyDescent="0.35">
      <c r="A30" s="375" t="s">
        <v>303</v>
      </c>
      <c r="B30" s="375" t="s">
        <v>441</v>
      </c>
      <c r="C30" s="376" t="s">
        <v>486</v>
      </c>
      <c r="D30" s="375" t="s">
        <v>484</v>
      </c>
      <c r="E30" s="379" t="s">
        <v>405</v>
      </c>
      <c r="F30" s="376" t="s">
        <v>485</v>
      </c>
      <c r="G30" s="374">
        <v>34</v>
      </c>
      <c r="H30" s="377" t="s">
        <v>183</v>
      </c>
      <c r="I30" s="378">
        <v>1</v>
      </c>
      <c r="J30" s="257">
        <f>IFERROR(tbl_AufmassLos1[[#This Row],[Fläche_qm]]*tbl_AufmassLos1[[#This Row],[Reinigungs-tageJahr]],"")</f>
        <v>34</v>
      </c>
      <c r="K30" s="249">
        <f>IFERROR(VLOOKUP(tbl_AufmassLos1[[#This Row],[Reinigungs-gruppe]]&amp;tbl_AufmassLos1[[#This Row],[Reinigungs-tageJahr]],tbl_BasisLos1[],7,FALSE),"")</f>
        <v>0</v>
      </c>
      <c r="L30" s="257" t="str">
        <f>IFERROR(tbl_AufmassLos1[[#This Row],[Fläche_qm_Jahr]]/tbl_AufmassLos1[[#This Row],[qm Leistung pro Stunde]],"")</f>
        <v/>
      </c>
      <c r="M30" s="258">
        <f>IFERROR(VLOOKUP(tbl_AufmassLos1[[#This Row],[Reinigungs-gruppe]]&amp;tbl_AufmassLos1[[#This Row],[Reinigungs-tageJahr]],tbl_BasisLos1[],8,FALSE),"")</f>
        <v>0</v>
      </c>
      <c r="N30" s="259" t="str">
        <f>IFERROR(tbl_AufmassLos1[[#This Row],[StundenJahr]]*tbl_AufmassLos1[[#This Row],[SVS]],"")</f>
        <v/>
      </c>
      <c r="O30" s="260" t="str">
        <f>IFERROR(tbl_AufmassLos1[[#This Row],[PreisJahr]]/12,"")</f>
        <v/>
      </c>
    </row>
    <row r="31" spans="1:15" x14ac:dyDescent="0.35">
      <c r="A31" s="375" t="s">
        <v>303</v>
      </c>
      <c r="B31" s="375" t="s">
        <v>441</v>
      </c>
      <c r="C31" s="376" t="s">
        <v>487</v>
      </c>
      <c r="D31" s="375" t="s">
        <v>484</v>
      </c>
      <c r="E31" s="379" t="s">
        <v>405</v>
      </c>
      <c r="F31" s="376" t="s">
        <v>485</v>
      </c>
      <c r="G31" s="374">
        <v>29.9</v>
      </c>
      <c r="H31" s="377" t="s">
        <v>183</v>
      </c>
      <c r="I31" s="378">
        <v>1</v>
      </c>
      <c r="J31" s="257">
        <f>IFERROR(tbl_AufmassLos1[[#This Row],[Fläche_qm]]*tbl_AufmassLos1[[#This Row],[Reinigungs-tageJahr]],"")</f>
        <v>29.9</v>
      </c>
      <c r="K31" s="249">
        <f>IFERROR(VLOOKUP(tbl_AufmassLos1[[#This Row],[Reinigungs-gruppe]]&amp;tbl_AufmassLos1[[#This Row],[Reinigungs-tageJahr]],tbl_BasisLos1[],7,FALSE),"")</f>
        <v>0</v>
      </c>
      <c r="L31" s="257" t="str">
        <f>IFERROR(tbl_AufmassLos1[[#This Row],[Fläche_qm_Jahr]]/tbl_AufmassLos1[[#This Row],[qm Leistung pro Stunde]],"")</f>
        <v/>
      </c>
      <c r="M31" s="258">
        <f>IFERROR(VLOOKUP(tbl_AufmassLos1[[#This Row],[Reinigungs-gruppe]]&amp;tbl_AufmassLos1[[#This Row],[Reinigungs-tageJahr]],tbl_BasisLos1[],8,FALSE),"")</f>
        <v>0</v>
      </c>
      <c r="N31" s="259" t="str">
        <f>IFERROR(tbl_AufmassLos1[[#This Row],[StundenJahr]]*tbl_AufmassLos1[[#This Row],[SVS]],"")</f>
        <v/>
      </c>
      <c r="O31" s="260" t="str">
        <f>IFERROR(tbl_AufmassLos1[[#This Row],[PreisJahr]]/12,"")</f>
        <v/>
      </c>
    </row>
    <row r="32" spans="1:15" x14ac:dyDescent="0.35">
      <c r="A32" s="375" t="s">
        <v>303</v>
      </c>
      <c r="B32" s="375" t="s">
        <v>441</v>
      </c>
      <c r="C32" s="376" t="s">
        <v>488</v>
      </c>
      <c r="D32" s="375" t="s">
        <v>484</v>
      </c>
      <c r="E32" s="379" t="s">
        <v>405</v>
      </c>
      <c r="F32" s="376" t="s">
        <v>485</v>
      </c>
      <c r="G32" s="374">
        <v>25.3</v>
      </c>
      <c r="H32" s="377" t="s">
        <v>183</v>
      </c>
      <c r="I32" s="378">
        <v>1</v>
      </c>
      <c r="J32" s="257">
        <f>IFERROR(tbl_AufmassLos1[[#This Row],[Fläche_qm]]*tbl_AufmassLos1[[#This Row],[Reinigungs-tageJahr]],"")</f>
        <v>25.3</v>
      </c>
      <c r="K32" s="249">
        <f>IFERROR(VLOOKUP(tbl_AufmassLos1[[#This Row],[Reinigungs-gruppe]]&amp;tbl_AufmassLos1[[#This Row],[Reinigungs-tageJahr]],tbl_BasisLos1[],7,FALSE),"")</f>
        <v>0</v>
      </c>
      <c r="L32" s="257" t="str">
        <f>IFERROR(tbl_AufmassLos1[[#This Row],[Fläche_qm_Jahr]]/tbl_AufmassLos1[[#This Row],[qm Leistung pro Stunde]],"")</f>
        <v/>
      </c>
      <c r="M32" s="258">
        <f>IFERROR(VLOOKUP(tbl_AufmassLos1[[#This Row],[Reinigungs-gruppe]]&amp;tbl_AufmassLos1[[#This Row],[Reinigungs-tageJahr]],tbl_BasisLos1[],8,FALSE),"")</f>
        <v>0</v>
      </c>
      <c r="N32" s="259" t="str">
        <f>IFERROR(tbl_AufmassLos1[[#This Row],[StundenJahr]]*tbl_AufmassLos1[[#This Row],[SVS]],"")</f>
        <v/>
      </c>
      <c r="O32" s="260" t="str">
        <f>IFERROR(tbl_AufmassLos1[[#This Row],[PreisJahr]]/12,"")</f>
        <v/>
      </c>
    </row>
    <row r="33" spans="1:15" x14ac:dyDescent="0.35">
      <c r="A33" s="375" t="s">
        <v>303</v>
      </c>
      <c r="B33" s="375" t="s">
        <v>441</v>
      </c>
      <c r="C33" s="376" t="s">
        <v>489</v>
      </c>
      <c r="D33" s="375" t="s">
        <v>490</v>
      </c>
      <c r="E33" s="379" t="s">
        <v>405</v>
      </c>
      <c r="F33" s="376" t="s">
        <v>451</v>
      </c>
      <c r="G33" s="374">
        <v>25.3</v>
      </c>
      <c r="H33" s="377" t="s">
        <v>183</v>
      </c>
      <c r="I33" s="378">
        <v>1</v>
      </c>
      <c r="J33" s="257">
        <f>IFERROR(tbl_AufmassLos1[[#This Row],[Fläche_qm]]*tbl_AufmassLos1[[#This Row],[Reinigungs-tageJahr]],"")</f>
        <v>25.3</v>
      </c>
      <c r="K33" s="249">
        <f>IFERROR(VLOOKUP(tbl_AufmassLos1[[#This Row],[Reinigungs-gruppe]]&amp;tbl_AufmassLos1[[#This Row],[Reinigungs-tageJahr]],tbl_BasisLos1[],7,FALSE),"")</f>
        <v>0</v>
      </c>
      <c r="L33" s="257" t="str">
        <f>IFERROR(tbl_AufmassLos1[[#This Row],[Fläche_qm_Jahr]]/tbl_AufmassLos1[[#This Row],[qm Leistung pro Stunde]],"")</f>
        <v/>
      </c>
      <c r="M33" s="258">
        <f>IFERROR(VLOOKUP(tbl_AufmassLos1[[#This Row],[Reinigungs-gruppe]]&amp;tbl_AufmassLos1[[#This Row],[Reinigungs-tageJahr]],tbl_BasisLos1[],8,FALSE),"")</f>
        <v>0</v>
      </c>
      <c r="N33" s="259" t="str">
        <f>IFERROR(tbl_AufmassLos1[[#This Row],[StundenJahr]]*tbl_AufmassLos1[[#This Row],[SVS]],"")</f>
        <v/>
      </c>
      <c r="O33" s="260" t="str">
        <f>IFERROR(tbl_AufmassLos1[[#This Row],[PreisJahr]]/12,"")</f>
        <v/>
      </c>
    </row>
    <row r="34" spans="1:15" x14ac:dyDescent="0.35">
      <c r="A34" s="375" t="s">
        <v>303</v>
      </c>
      <c r="B34" s="375" t="s">
        <v>441</v>
      </c>
      <c r="C34" s="376" t="s">
        <v>491</v>
      </c>
      <c r="D34" s="375" t="s">
        <v>490</v>
      </c>
      <c r="E34" s="379" t="s">
        <v>405</v>
      </c>
      <c r="F34" s="376" t="s">
        <v>451</v>
      </c>
      <c r="G34" s="374">
        <v>61</v>
      </c>
      <c r="H34" s="377" t="s">
        <v>183</v>
      </c>
      <c r="I34" s="378">
        <v>1</v>
      </c>
      <c r="J34" s="257">
        <f>IFERROR(tbl_AufmassLos1[[#This Row],[Fläche_qm]]*tbl_AufmassLos1[[#This Row],[Reinigungs-tageJahr]],"")</f>
        <v>61</v>
      </c>
      <c r="K34" s="249">
        <f>IFERROR(VLOOKUP(tbl_AufmassLos1[[#This Row],[Reinigungs-gruppe]]&amp;tbl_AufmassLos1[[#This Row],[Reinigungs-tageJahr]],tbl_BasisLos1[],7,FALSE),"")</f>
        <v>0</v>
      </c>
      <c r="L34" s="257" t="str">
        <f>IFERROR(tbl_AufmassLos1[[#This Row],[Fläche_qm_Jahr]]/tbl_AufmassLos1[[#This Row],[qm Leistung pro Stunde]],"")</f>
        <v/>
      </c>
      <c r="M34" s="258">
        <f>IFERROR(VLOOKUP(tbl_AufmassLos1[[#This Row],[Reinigungs-gruppe]]&amp;tbl_AufmassLos1[[#This Row],[Reinigungs-tageJahr]],tbl_BasisLos1[],8,FALSE),"")</f>
        <v>0</v>
      </c>
      <c r="N34" s="259" t="str">
        <f>IFERROR(tbl_AufmassLos1[[#This Row],[StundenJahr]]*tbl_AufmassLos1[[#This Row],[SVS]],"")</f>
        <v/>
      </c>
      <c r="O34" s="260" t="str">
        <f>IFERROR(tbl_AufmassLos1[[#This Row],[PreisJahr]]/12,"")</f>
        <v/>
      </c>
    </row>
    <row r="35" spans="1:15" x14ac:dyDescent="0.35">
      <c r="A35" s="375" t="s">
        <v>303</v>
      </c>
      <c r="B35" s="375" t="s">
        <v>441</v>
      </c>
      <c r="C35" s="376" t="s">
        <v>492</v>
      </c>
      <c r="D35" s="375" t="s">
        <v>490</v>
      </c>
      <c r="E35" s="379" t="s">
        <v>405</v>
      </c>
      <c r="F35" s="376" t="s">
        <v>451</v>
      </c>
      <c r="G35" s="374">
        <v>45.9</v>
      </c>
      <c r="H35" s="377" t="s">
        <v>183</v>
      </c>
      <c r="I35" s="378">
        <v>1</v>
      </c>
      <c r="J35" s="257">
        <f>IFERROR(tbl_AufmassLos1[[#This Row],[Fläche_qm]]*tbl_AufmassLos1[[#This Row],[Reinigungs-tageJahr]],"")</f>
        <v>45.9</v>
      </c>
      <c r="K35" s="249">
        <f>IFERROR(VLOOKUP(tbl_AufmassLos1[[#This Row],[Reinigungs-gruppe]]&amp;tbl_AufmassLos1[[#This Row],[Reinigungs-tageJahr]],tbl_BasisLos1[],7,FALSE),"")</f>
        <v>0</v>
      </c>
      <c r="L35" s="257" t="str">
        <f>IFERROR(tbl_AufmassLos1[[#This Row],[Fläche_qm_Jahr]]/tbl_AufmassLos1[[#This Row],[qm Leistung pro Stunde]],"")</f>
        <v/>
      </c>
      <c r="M35" s="258">
        <f>IFERROR(VLOOKUP(tbl_AufmassLos1[[#This Row],[Reinigungs-gruppe]]&amp;tbl_AufmassLos1[[#This Row],[Reinigungs-tageJahr]],tbl_BasisLos1[],8,FALSE),"")</f>
        <v>0</v>
      </c>
      <c r="N35" s="259" t="str">
        <f>IFERROR(tbl_AufmassLos1[[#This Row],[StundenJahr]]*tbl_AufmassLos1[[#This Row],[SVS]],"")</f>
        <v/>
      </c>
      <c r="O35" s="260" t="str">
        <f>IFERROR(tbl_AufmassLos1[[#This Row],[PreisJahr]]/12,"")</f>
        <v/>
      </c>
    </row>
    <row r="36" spans="1:15" x14ac:dyDescent="0.35">
      <c r="A36" s="375" t="s">
        <v>303</v>
      </c>
      <c r="B36" s="375" t="s">
        <v>441</v>
      </c>
      <c r="C36" s="376" t="s">
        <v>493</v>
      </c>
      <c r="D36" s="375" t="s">
        <v>490</v>
      </c>
      <c r="E36" s="379" t="s">
        <v>405</v>
      </c>
      <c r="F36" s="376" t="s">
        <v>451</v>
      </c>
      <c r="G36" s="374">
        <v>40</v>
      </c>
      <c r="H36" s="377" t="s">
        <v>183</v>
      </c>
      <c r="I36" s="377">
        <v>1</v>
      </c>
      <c r="J36" s="257">
        <f>IFERROR(tbl_AufmassLos1[[#This Row],[Fläche_qm]]*tbl_AufmassLos1[[#This Row],[Reinigungs-tageJahr]],"")</f>
        <v>40</v>
      </c>
      <c r="K36" s="249">
        <f>IFERROR(VLOOKUP(tbl_AufmassLos1[[#This Row],[Reinigungs-gruppe]]&amp;tbl_AufmassLos1[[#This Row],[Reinigungs-tageJahr]],tbl_BasisLos1[],7,FALSE),"")</f>
        <v>0</v>
      </c>
      <c r="L36" s="257" t="str">
        <f>IFERROR(tbl_AufmassLos1[[#This Row],[Fläche_qm_Jahr]]/tbl_AufmassLos1[[#This Row],[qm Leistung pro Stunde]],"")</f>
        <v/>
      </c>
      <c r="M36" s="258">
        <f>IFERROR(VLOOKUP(tbl_AufmassLos1[[#This Row],[Reinigungs-gruppe]]&amp;tbl_AufmassLos1[[#This Row],[Reinigungs-tageJahr]],tbl_BasisLos1[],8,FALSE),"")</f>
        <v>0</v>
      </c>
      <c r="N36" s="259" t="str">
        <f>IFERROR(tbl_AufmassLos1[[#This Row],[StundenJahr]]*tbl_AufmassLos1[[#This Row],[SVS]],"")</f>
        <v/>
      </c>
      <c r="O36" s="260" t="str">
        <f>IFERROR(tbl_AufmassLos1[[#This Row],[PreisJahr]]/12,"")</f>
        <v/>
      </c>
    </row>
    <row r="37" spans="1:15" x14ac:dyDescent="0.35">
      <c r="A37" s="375" t="s">
        <v>303</v>
      </c>
      <c r="B37" s="375" t="s">
        <v>441</v>
      </c>
      <c r="C37" s="376" t="s">
        <v>494</v>
      </c>
      <c r="D37" s="375" t="s">
        <v>490</v>
      </c>
      <c r="E37" s="379" t="s">
        <v>405</v>
      </c>
      <c r="F37" s="376" t="s">
        <v>451</v>
      </c>
      <c r="G37" s="374">
        <v>329.2</v>
      </c>
      <c r="H37" s="377" t="s">
        <v>183</v>
      </c>
      <c r="I37" s="377">
        <v>1</v>
      </c>
      <c r="J37" s="257">
        <f>IFERROR(tbl_AufmassLos1[[#This Row],[Fläche_qm]]*tbl_AufmassLos1[[#This Row],[Reinigungs-tageJahr]],"")</f>
        <v>329.2</v>
      </c>
      <c r="K37" s="249">
        <f>IFERROR(VLOOKUP(tbl_AufmassLos1[[#This Row],[Reinigungs-gruppe]]&amp;tbl_AufmassLos1[[#This Row],[Reinigungs-tageJahr]],tbl_BasisLos1[],7,FALSE),"")</f>
        <v>0</v>
      </c>
      <c r="L37" s="257" t="str">
        <f>IFERROR(tbl_AufmassLos1[[#This Row],[Fläche_qm_Jahr]]/tbl_AufmassLos1[[#This Row],[qm Leistung pro Stunde]],"")</f>
        <v/>
      </c>
      <c r="M37" s="258">
        <f>IFERROR(VLOOKUP(tbl_AufmassLos1[[#This Row],[Reinigungs-gruppe]]&amp;tbl_AufmassLos1[[#This Row],[Reinigungs-tageJahr]],tbl_BasisLos1[],8,FALSE),"")</f>
        <v>0</v>
      </c>
      <c r="N37" s="259" t="str">
        <f>IFERROR(tbl_AufmassLos1[[#This Row],[StundenJahr]]*tbl_AufmassLos1[[#This Row],[SVS]],"")</f>
        <v/>
      </c>
      <c r="O37" s="260" t="str">
        <f>IFERROR(tbl_AufmassLos1[[#This Row],[PreisJahr]]/12,"")</f>
        <v/>
      </c>
    </row>
    <row r="38" spans="1:15" x14ac:dyDescent="0.35">
      <c r="A38" s="375" t="s">
        <v>303</v>
      </c>
      <c r="B38" s="375" t="s">
        <v>495</v>
      </c>
      <c r="C38" s="376" t="s">
        <v>496</v>
      </c>
      <c r="D38" s="375" t="s">
        <v>467</v>
      </c>
      <c r="E38" s="377" t="s">
        <v>444</v>
      </c>
      <c r="F38" s="376" t="s">
        <v>445</v>
      </c>
      <c r="G38" s="374">
        <v>11</v>
      </c>
      <c r="H38" s="377" t="s">
        <v>179</v>
      </c>
      <c r="I38" s="378">
        <v>250</v>
      </c>
      <c r="J38" s="257">
        <f>IFERROR(tbl_AufmassLos1[[#This Row],[Fläche_qm]]*tbl_AufmassLos1[[#This Row],[Reinigungs-tageJahr]],"")</f>
        <v>2750</v>
      </c>
      <c r="K38" s="249">
        <f>IFERROR(VLOOKUP(tbl_AufmassLos1[[#This Row],[Reinigungs-gruppe]]&amp;tbl_AufmassLos1[[#This Row],[Reinigungs-tageJahr]],tbl_BasisLos1[],7,FALSE),"")</f>
        <v>0</v>
      </c>
      <c r="L38" s="257" t="str">
        <f>IFERROR(tbl_AufmassLos1[[#This Row],[Fläche_qm_Jahr]]/tbl_AufmassLos1[[#This Row],[qm Leistung pro Stunde]],"")</f>
        <v/>
      </c>
      <c r="M38" s="258">
        <f>IFERROR(VLOOKUP(tbl_AufmassLos1[[#This Row],[Reinigungs-gruppe]]&amp;tbl_AufmassLos1[[#This Row],[Reinigungs-tageJahr]],tbl_BasisLos1[],8,FALSE),"")</f>
        <v>0</v>
      </c>
      <c r="N38" s="259" t="str">
        <f>IFERROR(tbl_AufmassLos1[[#This Row],[StundenJahr]]*tbl_AufmassLos1[[#This Row],[SVS]],"")</f>
        <v/>
      </c>
      <c r="O38" s="260" t="str">
        <f>IFERROR(tbl_AufmassLos1[[#This Row],[PreisJahr]]/12,"")</f>
        <v/>
      </c>
    </row>
    <row r="39" spans="1:15" x14ac:dyDescent="0.35">
      <c r="A39" s="375" t="s">
        <v>303</v>
      </c>
      <c r="B39" s="375" t="s">
        <v>495</v>
      </c>
      <c r="C39" s="376" t="s">
        <v>497</v>
      </c>
      <c r="D39" s="375" t="s">
        <v>469</v>
      </c>
      <c r="E39" s="377" t="s">
        <v>444</v>
      </c>
      <c r="F39" s="376" t="s">
        <v>445</v>
      </c>
      <c r="G39" s="374">
        <v>12</v>
      </c>
      <c r="H39" s="377" t="s">
        <v>179</v>
      </c>
      <c r="I39" s="378">
        <v>250</v>
      </c>
      <c r="J39" s="257">
        <f>IFERROR(tbl_AufmassLos1[[#This Row],[Fläche_qm]]*tbl_AufmassLos1[[#This Row],[Reinigungs-tageJahr]],"")</f>
        <v>3000</v>
      </c>
      <c r="K39" s="249">
        <f>IFERROR(VLOOKUP(tbl_AufmassLos1[[#This Row],[Reinigungs-gruppe]]&amp;tbl_AufmassLos1[[#This Row],[Reinigungs-tageJahr]],tbl_BasisLos1[],7,FALSE),"")</f>
        <v>0</v>
      </c>
      <c r="L39" s="257" t="str">
        <f>IFERROR(tbl_AufmassLos1[[#This Row],[Fläche_qm_Jahr]]/tbl_AufmassLos1[[#This Row],[qm Leistung pro Stunde]],"")</f>
        <v/>
      </c>
      <c r="M39" s="258">
        <f>IFERROR(VLOOKUP(tbl_AufmassLos1[[#This Row],[Reinigungs-gruppe]]&amp;tbl_AufmassLos1[[#This Row],[Reinigungs-tageJahr]],tbl_BasisLos1[],8,FALSE),"")</f>
        <v>0</v>
      </c>
      <c r="N39" s="259" t="str">
        <f>IFERROR(tbl_AufmassLos1[[#This Row],[StundenJahr]]*tbl_AufmassLos1[[#This Row],[SVS]],"")</f>
        <v/>
      </c>
      <c r="O39" s="260" t="str">
        <f>IFERROR(tbl_AufmassLos1[[#This Row],[PreisJahr]]/12,"")</f>
        <v/>
      </c>
    </row>
    <row r="40" spans="1:15" x14ac:dyDescent="0.35">
      <c r="A40" s="375" t="s">
        <v>303</v>
      </c>
      <c r="B40" s="375" t="s">
        <v>495</v>
      </c>
      <c r="C40" s="376" t="s">
        <v>498</v>
      </c>
      <c r="D40" s="375" t="s">
        <v>499</v>
      </c>
      <c r="E40" s="377" t="s">
        <v>474</v>
      </c>
      <c r="F40" s="376" t="s">
        <v>500</v>
      </c>
      <c r="G40" s="374">
        <v>21.2</v>
      </c>
      <c r="H40" s="377" t="s">
        <v>177</v>
      </c>
      <c r="I40" s="378">
        <v>125</v>
      </c>
      <c r="J40" s="257">
        <f>IFERROR(tbl_AufmassLos1[[#This Row],[Fläche_qm]]*tbl_AufmassLos1[[#This Row],[Reinigungs-tageJahr]],"")</f>
        <v>2650</v>
      </c>
      <c r="K40" s="249">
        <f>IFERROR(VLOOKUP(tbl_AufmassLos1[[#This Row],[Reinigungs-gruppe]]&amp;tbl_AufmassLos1[[#This Row],[Reinigungs-tageJahr]],tbl_BasisLos1[],7,FALSE),"")</f>
        <v>0</v>
      </c>
      <c r="L40" s="257" t="str">
        <f>IFERROR(tbl_AufmassLos1[[#This Row],[Fläche_qm_Jahr]]/tbl_AufmassLos1[[#This Row],[qm Leistung pro Stunde]],"")</f>
        <v/>
      </c>
      <c r="M40" s="258">
        <f>IFERROR(VLOOKUP(tbl_AufmassLos1[[#This Row],[Reinigungs-gruppe]]&amp;tbl_AufmassLos1[[#This Row],[Reinigungs-tageJahr]],tbl_BasisLos1[],8,FALSE),"")</f>
        <v>0</v>
      </c>
      <c r="N40" s="259" t="str">
        <f>IFERROR(tbl_AufmassLos1[[#This Row],[StundenJahr]]*tbl_AufmassLos1[[#This Row],[SVS]],"")</f>
        <v/>
      </c>
      <c r="O40" s="260" t="str">
        <f>IFERROR(tbl_AufmassLos1[[#This Row],[PreisJahr]]/12,"")</f>
        <v/>
      </c>
    </row>
    <row r="41" spans="1:15" x14ac:dyDescent="0.35">
      <c r="A41" s="375" t="s">
        <v>303</v>
      </c>
      <c r="B41" s="375" t="s">
        <v>495</v>
      </c>
      <c r="C41" s="376" t="s">
        <v>501</v>
      </c>
      <c r="D41" s="375" t="s">
        <v>499</v>
      </c>
      <c r="E41" s="377" t="s">
        <v>474</v>
      </c>
      <c r="F41" s="376" t="s">
        <v>500</v>
      </c>
      <c r="G41" s="374">
        <v>20</v>
      </c>
      <c r="H41" s="377" t="s">
        <v>177</v>
      </c>
      <c r="I41" s="378">
        <v>125</v>
      </c>
      <c r="J41" s="257">
        <f>IFERROR(tbl_AufmassLos1[[#This Row],[Fläche_qm]]*tbl_AufmassLos1[[#This Row],[Reinigungs-tageJahr]],"")</f>
        <v>2500</v>
      </c>
      <c r="K41" s="249">
        <f>IFERROR(VLOOKUP(tbl_AufmassLos1[[#This Row],[Reinigungs-gruppe]]&amp;tbl_AufmassLos1[[#This Row],[Reinigungs-tageJahr]],tbl_BasisLos1[],7,FALSE),"")</f>
        <v>0</v>
      </c>
      <c r="L41" s="257" t="str">
        <f>IFERROR(tbl_AufmassLos1[[#This Row],[Fläche_qm_Jahr]]/tbl_AufmassLos1[[#This Row],[qm Leistung pro Stunde]],"")</f>
        <v/>
      </c>
      <c r="M41" s="258">
        <f>IFERROR(VLOOKUP(tbl_AufmassLos1[[#This Row],[Reinigungs-gruppe]]&amp;tbl_AufmassLos1[[#This Row],[Reinigungs-tageJahr]],tbl_BasisLos1[],8,FALSE),"")</f>
        <v>0</v>
      </c>
      <c r="N41" s="259" t="str">
        <f>IFERROR(tbl_AufmassLos1[[#This Row],[StundenJahr]]*tbl_AufmassLos1[[#This Row],[SVS]],"")</f>
        <v/>
      </c>
      <c r="O41" s="260" t="str">
        <f>IFERROR(tbl_AufmassLos1[[#This Row],[PreisJahr]]/12,"")</f>
        <v/>
      </c>
    </row>
    <row r="42" spans="1:15" x14ac:dyDescent="0.35">
      <c r="A42" s="375" t="s">
        <v>303</v>
      </c>
      <c r="B42" s="375" t="s">
        <v>495</v>
      </c>
      <c r="C42" s="376" t="s">
        <v>502</v>
      </c>
      <c r="D42" s="375" t="s">
        <v>499</v>
      </c>
      <c r="E42" s="377" t="s">
        <v>474</v>
      </c>
      <c r="F42" s="376" t="s">
        <v>500</v>
      </c>
      <c r="G42" s="374">
        <v>41</v>
      </c>
      <c r="H42" s="377" t="s">
        <v>177</v>
      </c>
      <c r="I42" s="378">
        <v>125</v>
      </c>
      <c r="J42" s="257">
        <f>IFERROR(tbl_AufmassLos1[[#This Row],[Fläche_qm]]*tbl_AufmassLos1[[#This Row],[Reinigungs-tageJahr]],"")</f>
        <v>5125</v>
      </c>
      <c r="K42" s="249">
        <f>IFERROR(VLOOKUP(tbl_AufmassLos1[[#This Row],[Reinigungs-gruppe]]&amp;tbl_AufmassLos1[[#This Row],[Reinigungs-tageJahr]],tbl_BasisLos1[],7,FALSE),"")</f>
        <v>0</v>
      </c>
      <c r="L42" s="257" t="str">
        <f>IFERROR(tbl_AufmassLos1[[#This Row],[Fläche_qm_Jahr]]/tbl_AufmassLos1[[#This Row],[qm Leistung pro Stunde]],"")</f>
        <v/>
      </c>
      <c r="M42" s="258">
        <f>IFERROR(VLOOKUP(tbl_AufmassLos1[[#This Row],[Reinigungs-gruppe]]&amp;tbl_AufmassLos1[[#This Row],[Reinigungs-tageJahr]],tbl_BasisLos1[],8,FALSE),"")</f>
        <v>0</v>
      </c>
      <c r="N42" s="259" t="str">
        <f>IFERROR(tbl_AufmassLos1[[#This Row],[StundenJahr]]*tbl_AufmassLos1[[#This Row],[SVS]],"")</f>
        <v/>
      </c>
      <c r="O42" s="260" t="str">
        <f>IFERROR(tbl_AufmassLos1[[#This Row],[PreisJahr]]/12,"")</f>
        <v/>
      </c>
    </row>
    <row r="43" spans="1:15" x14ac:dyDescent="0.35">
      <c r="A43" s="375" t="s">
        <v>303</v>
      </c>
      <c r="B43" s="375" t="s">
        <v>495</v>
      </c>
      <c r="C43" s="376" t="s">
        <v>503</v>
      </c>
      <c r="D43" s="375" t="s">
        <v>499</v>
      </c>
      <c r="E43" s="377" t="s">
        <v>474</v>
      </c>
      <c r="F43" s="376" t="s">
        <v>500</v>
      </c>
      <c r="G43" s="374">
        <v>40</v>
      </c>
      <c r="H43" s="377" t="s">
        <v>177</v>
      </c>
      <c r="I43" s="378">
        <v>125</v>
      </c>
      <c r="J43" s="257">
        <f>IFERROR(tbl_AufmassLos1[[#This Row],[Fläche_qm]]*tbl_AufmassLos1[[#This Row],[Reinigungs-tageJahr]],"")</f>
        <v>5000</v>
      </c>
      <c r="K43" s="249">
        <f>IFERROR(VLOOKUP(tbl_AufmassLos1[[#This Row],[Reinigungs-gruppe]]&amp;tbl_AufmassLos1[[#This Row],[Reinigungs-tageJahr]],tbl_BasisLos1[],7,FALSE),"")</f>
        <v>0</v>
      </c>
      <c r="L43" s="257" t="str">
        <f>IFERROR(tbl_AufmassLos1[[#This Row],[Fläche_qm_Jahr]]/tbl_AufmassLos1[[#This Row],[qm Leistung pro Stunde]],"")</f>
        <v/>
      </c>
      <c r="M43" s="258">
        <f>IFERROR(VLOOKUP(tbl_AufmassLos1[[#This Row],[Reinigungs-gruppe]]&amp;tbl_AufmassLos1[[#This Row],[Reinigungs-tageJahr]],tbl_BasisLos1[],8,FALSE),"")</f>
        <v>0</v>
      </c>
      <c r="N43" s="259" t="str">
        <f>IFERROR(tbl_AufmassLos1[[#This Row],[StundenJahr]]*tbl_AufmassLos1[[#This Row],[SVS]],"")</f>
        <v/>
      </c>
      <c r="O43" s="260" t="str">
        <f>IFERROR(tbl_AufmassLos1[[#This Row],[PreisJahr]]/12,"")</f>
        <v/>
      </c>
    </row>
    <row r="44" spans="1:15" x14ac:dyDescent="0.35">
      <c r="A44" s="375" t="s">
        <v>303</v>
      </c>
      <c r="B44" s="375" t="s">
        <v>495</v>
      </c>
      <c r="C44" s="376" t="s">
        <v>504</v>
      </c>
      <c r="D44" s="375" t="s">
        <v>499</v>
      </c>
      <c r="E44" s="377" t="s">
        <v>474</v>
      </c>
      <c r="F44" s="376" t="s">
        <v>500</v>
      </c>
      <c r="G44" s="374">
        <v>23</v>
      </c>
      <c r="H44" s="377" t="s">
        <v>177</v>
      </c>
      <c r="I44" s="378">
        <v>125</v>
      </c>
      <c r="J44" s="257">
        <f>IFERROR(tbl_AufmassLos1[[#This Row],[Fläche_qm]]*tbl_AufmassLos1[[#This Row],[Reinigungs-tageJahr]],"")</f>
        <v>2875</v>
      </c>
      <c r="K44" s="249">
        <f>IFERROR(VLOOKUP(tbl_AufmassLos1[[#This Row],[Reinigungs-gruppe]]&amp;tbl_AufmassLos1[[#This Row],[Reinigungs-tageJahr]],tbl_BasisLos1[],7,FALSE),"")</f>
        <v>0</v>
      </c>
      <c r="L44" s="257" t="str">
        <f>IFERROR(tbl_AufmassLos1[[#This Row],[Fläche_qm_Jahr]]/tbl_AufmassLos1[[#This Row],[qm Leistung pro Stunde]],"")</f>
        <v/>
      </c>
      <c r="M44" s="258">
        <f>IFERROR(VLOOKUP(tbl_AufmassLos1[[#This Row],[Reinigungs-gruppe]]&amp;tbl_AufmassLos1[[#This Row],[Reinigungs-tageJahr]],tbl_BasisLos1[],8,FALSE),"")</f>
        <v>0</v>
      </c>
      <c r="N44" s="259" t="str">
        <f>IFERROR(tbl_AufmassLos1[[#This Row],[StundenJahr]]*tbl_AufmassLos1[[#This Row],[SVS]],"")</f>
        <v/>
      </c>
      <c r="O44" s="260" t="str">
        <f>IFERROR(tbl_AufmassLos1[[#This Row],[PreisJahr]]/12,"")</f>
        <v/>
      </c>
    </row>
    <row r="45" spans="1:15" x14ac:dyDescent="0.35">
      <c r="A45" s="375" t="s">
        <v>303</v>
      </c>
      <c r="B45" s="375" t="s">
        <v>495</v>
      </c>
      <c r="C45" s="376" t="s">
        <v>505</v>
      </c>
      <c r="D45" s="375" t="s">
        <v>499</v>
      </c>
      <c r="E45" s="377" t="s">
        <v>474</v>
      </c>
      <c r="F45" s="376" t="s">
        <v>500</v>
      </c>
      <c r="G45" s="374">
        <v>22.5</v>
      </c>
      <c r="H45" s="377" t="s">
        <v>177</v>
      </c>
      <c r="I45" s="378">
        <v>125</v>
      </c>
      <c r="J45" s="257">
        <f>IFERROR(tbl_AufmassLos1[[#This Row],[Fläche_qm]]*tbl_AufmassLos1[[#This Row],[Reinigungs-tageJahr]],"")</f>
        <v>2812.5</v>
      </c>
      <c r="K45" s="249">
        <f>IFERROR(VLOOKUP(tbl_AufmassLos1[[#This Row],[Reinigungs-gruppe]]&amp;tbl_AufmassLos1[[#This Row],[Reinigungs-tageJahr]],tbl_BasisLos1[],7,FALSE),"")</f>
        <v>0</v>
      </c>
      <c r="L45" s="257" t="str">
        <f>IFERROR(tbl_AufmassLos1[[#This Row],[Fläche_qm_Jahr]]/tbl_AufmassLos1[[#This Row],[qm Leistung pro Stunde]],"")</f>
        <v/>
      </c>
      <c r="M45" s="258">
        <f>IFERROR(VLOOKUP(tbl_AufmassLos1[[#This Row],[Reinigungs-gruppe]]&amp;tbl_AufmassLos1[[#This Row],[Reinigungs-tageJahr]],tbl_BasisLos1[],8,FALSE),"")</f>
        <v>0</v>
      </c>
      <c r="N45" s="259" t="str">
        <f>IFERROR(tbl_AufmassLos1[[#This Row],[StundenJahr]]*tbl_AufmassLos1[[#This Row],[SVS]],"")</f>
        <v/>
      </c>
      <c r="O45" s="260" t="str">
        <f>IFERROR(tbl_AufmassLos1[[#This Row],[PreisJahr]]/12,"")</f>
        <v/>
      </c>
    </row>
    <row r="46" spans="1:15" x14ac:dyDescent="0.35">
      <c r="A46" s="375" t="s">
        <v>303</v>
      </c>
      <c r="B46" s="375" t="s">
        <v>495</v>
      </c>
      <c r="C46" s="376" t="s">
        <v>506</v>
      </c>
      <c r="D46" s="375" t="s">
        <v>499</v>
      </c>
      <c r="E46" s="377" t="s">
        <v>474</v>
      </c>
      <c r="F46" s="376" t="s">
        <v>500</v>
      </c>
      <c r="G46" s="374">
        <v>22.5</v>
      </c>
      <c r="H46" s="377" t="s">
        <v>177</v>
      </c>
      <c r="I46" s="378">
        <v>125</v>
      </c>
      <c r="J46" s="257">
        <f>IFERROR(tbl_AufmassLos1[[#This Row],[Fläche_qm]]*tbl_AufmassLos1[[#This Row],[Reinigungs-tageJahr]],"")</f>
        <v>2812.5</v>
      </c>
      <c r="K46" s="249">
        <f>IFERROR(VLOOKUP(tbl_AufmassLos1[[#This Row],[Reinigungs-gruppe]]&amp;tbl_AufmassLos1[[#This Row],[Reinigungs-tageJahr]],tbl_BasisLos1[],7,FALSE),"")</f>
        <v>0</v>
      </c>
      <c r="L46" s="257" t="str">
        <f>IFERROR(tbl_AufmassLos1[[#This Row],[Fläche_qm_Jahr]]/tbl_AufmassLos1[[#This Row],[qm Leistung pro Stunde]],"")</f>
        <v/>
      </c>
      <c r="M46" s="258">
        <f>IFERROR(VLOOKUP(tbl_AufmassLos1[[#This Row],[Reinigungs-gruppe]]&amp;tbl_AufmassLos1[[#This Row],[Reinigungs-tageJahr]],tbl_BasisLos1[],8,FALSE),"")</f>
        <v>0</v>
      </c>
      <c r="N46" s="259" t="str">
        <f>IFERROR(tbl_AufmassLos1[[#This Row],[StundenJahr]]*tbl_AufmassLos1[[#This Row],[SVS]],"")</f>
        <v/>
      </c>
      <c r="O46" s="260" t="str">
        <f>IFERROR(tbl_AufmassLos1[[#This Row],[PreisJahr]]/12,"")</f>
        <v/>
      </c>
    </row>
    <row r="47" spans="1:15" x14ac:dyDescent="0.35">
      <c r="A47" s="375" t="s">
        <v>303</v>
      </c>
      <c r="B47" s="375" t="s">
        <v>495</v>
      </c>
      <c r="C47" s="376" t="s">
        <v>507</v>
      </c>
      <c r="D47" s="380" t="s">
        <v>508</v>
      </c>
      <c r="E47" s="379" t="s">
        <v>457</v>
      </c>
      <c r="F47" s="376" t="s">
        <v>454</v>
      </c>
      <c r="G47" s="374">
        <v>9.3000000000000007</v>
      </c>
      <c r="H47" s="377" t="s">
        <v>183</v>
      </c>
      <c r="I47" s="378">
        <v>0</v>
      </c>
      <c r="J47" s="257">
        <f>IFERROR(tbl_AufmassLos1[[#This Row],[Fläche_qm]]*tbl_AufmassLos1[[#This Row],[Reinigungs-tageJahr]],"")</f>
        <v>0</v>
      </c>
      <c r="K47" s="249" t="str">
        <f>IFERROR(VLOOKUP(tbl_AufmassLos1[[#This Row],[Reinigungs-gruppe]]&amp;tbl_AufmassLos1[[#This Row],[Reinigungs-tageJahr]],tbl_BasisLos1[],7,FALSE),"")</f>
        <v/>
      </c>
      <c r="L47" s="257" t="str">
        <f>IFERROR(tbl_AufmassLos1[[#This Row],[Fläche_qm_Jahr]]/tbl_AufmassLos1[[#This Row],[qm Leistung pro Stunde]],"")</f>
        <v/>
      </c>
      <c r="M47" s="258" t="str">
        <f>IFERROR(VLOOKUP(tbl_AufmassLos1[[#This Row],[Reinigungs-gruppe]]&amp;tbl_AufmassLos1[[#This Row],[Reinigungs-tageJahr]],tbl_BasisLos1[],8,FALSE),"")</f>
        <v/>
      </c>
      <c r="N47" s="259" t="str">
        <f>IFERROR(tbl_AufmassLos1[[#This Row],[StundenJahr]]*tbl_AufmassLos1[[#This Row],[SVS]],"")</f>
        <v/>
      </c>
      <c r="O47" s="260" t="str">
        <f>IFERROR(tbl_AufmassLos1[[#This Row],[PreisJahr]]/12,"")</f>
        <v/>
      </c>
    </row>
    <row r="48" spans="1:15" x14ac:dyDescent="0.35">
      <c r="A48" s="375" t="s">
        <v>303</v>
      </c>
      <c r="B48" s="375" t="s">
        <v>495</v>
      </c>
      <c r="C48" s="376" t="s">
        <v>509</v>
      </c>
      <c r="D48" s="380" t="s">
        <v>499</v>
      </c>
      <c r="E48" s="377" t="s">
        <v>474</v>
      </c>
      <c r="F48" s="376" t="s">
        <v>500</v>
      </c>
      <c r="G48" s="374">
        <v>21</v>
      </c>
      <c r="H48" s="377" t="s">
        <v>177</v>
      </c>
      <c r="I48" s="378">
        <v>125</v>
      </c>
      <c r="J48" s="257">
        <f>IFERROR(tbl_AufmassLos1[[#This Row],[Fläche_qm]]*tbl_AufmassLos1[[#This Row],[Reinigungs-tageJahr]],"")</f>
        <v>2625</v>
      </c>
      <c r="K48" s="249">
        <f>IFERROR(VLOOKUP(tbl_AufmassLos1[[#This Row],[Reinigungs-gruppe]]&amp;tbl_AufmassLos1[[#This Row],[Reinigungs-tageJahr]],tbl_BasisLos1[],7,FALSE),"")</f>
        <v>0</v>
      </c>
      <c r="L48" s="257" t="str">
        <f>IFERROR(tbl_AufmassLos1[[#This Row],[Fläche_qm_Jahr]]/tbl_AufmassLos1[[#This Row],[qm Leistung pro Stunde]],"")</f>
        <v/>
      </c>
      <c r="M48" s="258">
        <f>IFERROR(VLOOKUP(tbl_AufmassLos1[[#This Row],[Reinigungs-gruppe]]&amp;tbl_AufmassLos1[[#This Row],[Reinigungs-tageJahr]],tbl_BasisLos1[],8,FALSE),"")</f>
        <v>0</v>
      </c>
      <c r="N48" s="259" t="str">
        <f>IFERROR(tbl_AufmassLos1[[#This Row],[StundenJahr]]*tbl_AufmassLos1[[#This Row],[SVS]],"")</f>
        <v/>
      </c>
      <c r="O48" s="260" t="str">
        <f>IFERROR(tbl_AufmassLos1[[#This Row],[PreisJahr]]/12,"")</f>
        <v/>
      </c>
    </row>
    <row r="49" spans="1:15" x14ac:dyDescent="0.35">
      <c r="A49" s="375" t="s">
        <v>303</v>
      </c>
      <c r="B49" s="375" t="s">
        <v>495</v>
      </c>
      <c r="C49" s="376" t="s">
        <v>510</v>
      </c>
      <c r="D49" s="380" t="s">
        <v>511</v>
      </c>
      <c r="E49" s="377" t="s">
        <v>474</v>
      </c>
      <c r="F49" s="376" t="s">
        <v>500</v>
      </c>
      <c r="G49" s="374">
        <v>21</v>
      </c>
      <c r="H49" s="377" t="s">
        <v>177</v>
      </c>
      <c r="I49" s="378">
        <v>125</v>
      </c>
      <c r="J49" s="257">
        <f>IFERROR(tbl_AufmassLos1[[#This Row],[Fläche_qm]]*tbl_AufmassLos1[[#This Row],[Reinigungs-tageJahr]],"")</f>
        <v>2625</v>
      </c>
      <c r="K49" s="249">
        <f>IFERROR(VLOOKUP(tbl_AufmassLos1[[#This Row],[Reinigungs-gruppe]]&amp;tbl_AufmassLos1[[#This Row],[Reinigungs-tageJahr]],tbl_BasisLos1[],7,FALSE),"")</f>
        <v>0</v>
      </c>
      <c r="L49" s="257" t="str">
        <f>IFERROR(tbl_AufmassLos1[[#This Row],[Fläche_qm_Jahr]]/tbl_AufmassLos1[[#This Row],[qm Leistung pro Stunde]],"")</f>
        <v/>
      </c>
      <c r="M49" s="258">
        <f>IFERROR(VLOOKUP(tbl_AufmassLos1[[#This Row],[Reinigungs-gruppe]]&amp;tbl_AufmassLos1[[#This Row],[Reinigungs-tageJahr]],tbl_BasisLos1[],8,FALSE),"")</f>
        <v>0</v>
      </c>
      <c r="N49" s="259" t="str">
        <f>IFERROR(tbl_AufmassLos1[[#This Row],[StundenJahr]]*tbl_AufmassLos1[[#This Row],[SVS]],"")</f>
        <v/>
      </c>
      <c r="O49" s="260" t="str">
        <f>IFERROR(tbl_AufmassLos1[[#This Row],[PreisJahr]]/12,"")</f>
        <v/>
      </c>
    </row>
    <row r="50" spans="1:15" x14ac:dyDescent="0.35">
      <c r="A50" s="375" t="s">
        <v>303</v>
      </c>
      <c r="B50" s="375" t="s">
        <v>495</v>
      </c>
      <c r="C50" s="376" t="s">
        <v>512</v>
      </c>
      <c r="D50" s="380" t="s">
        <v>511</v>
      </c>
      <c r="E50" s="377" t="s">
        <v>474</v>
      </c>
      <c r="F50" s="376" t="s">
        <v>500</v>
      </c>
      <c r="G50" s="374">
        <v>21</v>
      </c>
      <c r="H50" s="377" t="s">
        <v>177</v>
      </c>
      <c r="I50" s="378">
        <v>125</v>
      </c>
      <c r="J50" s="257">
        <f>IFERROR(tbl_AufmassLos1[[#This Row],[Fläche_qm]]*tbl_AufmassLos1[[#This Row],[Reinigungs-tageJahr]],"")</f>
        <v>2625</v>
      </c>
      <c r="K50" s="249">
        <f>IFERROR(VLOOKUP(tbl_AufmassLos1[[#This Row],[Reinigungs-gruppe]]&amp;tbl_AufmassLos1[[#This Row],[Reinigungs-tageJahr]],tbl_BasisLos1[],7,FALSE),"")</f>
        <v>0</v>
      </c>
      <c r="L50" s="257" t="str">
        <f>IFERROR(tbl_AufmassLos1[[#This Row],[Fläche_qm_Jahr]]/tbl_AufmassLos1[[#This Row],[qm Leistung pro Stunde]],"")</f>
        <v/>
      </c>
      <c r="M50" s="258">
        <f>IFERROR(VLOOKUP(tbl_AufmassLos1[[#This Row],[Reinigungs-gruppe]]&amp;tbl_AufmassLos1[[#This Row],[Reinigungs-tageJahr]],tbl_BasisLos1[],8,FALSE),"")</f>
        <v>0</v>
      </c>
      <c r="N50" s="259" t="str">
        <f>IFERROR(tbl_AufmassLos1[[#This Row],[StundenJahr]]*tbl_AufmassLos1[[#This Row],[SVS]],"")</f>
        <v/>
      </c>
      <c r="O50" s="260" t="str">
        <f>IFERROR(tbl_AufmassLos1[[#This Row],[PreisJahr]]/12,"")</f>
        <v/>
      </c>
    </row>
    <row r="51" spans="1:15" x14ac:dyDescent="0.35">
      <c r="A51" s="375" t="s">
        <v>303</v>
      </c>
      <c r="B51" s="375" t="s">
        <v>495</v>
      </c>
      <c r="C51" s="376" t="s">
        <v>513</v>
      </c>
      <c r="D51" s="380" t="s">
        <v>514</v>
      </c>
      <c r="E51" s="379" t="s">
        <v>405</v>
      </c>
      <c r="F51" s="376" t="s">
        <v>445</v>
      </c>
      <c r="G51" s="374">
        <v>23.4</v>
      </c>
      <c r="H51" s="377" t="s">
        <v>183</v>
      </c>
      <c r="I51" s="378">
        <v>1</v>
      </c>
      <c r="J51" s="257">
        <f>IFERROR(tbl_AufmassLos1[[#This Row],[Fläche_qm]]*tbl_AufmassLos1[[#This Row],[Reinigungs-tageJahr]],"")</f>
        <v>23.4</v>
      </c>
      <c r="K51" s="249">
        <f>IFERROR(VLOOKUP(tbl_AufmassLos1[[#This Row],[Reinigungs-gruppe]]&amp;tbl_AufmassLos1[[#This Row],[Reinigungs-tageJahr]],tbl_BasisLos1[],7,FALSE),"")</f>
        <v>0</v>
      </c>
      <c r="L51" s="257" t="str">
        <f>IFERROR(tbl_AufmassLos1[[#This Row],[Fläche_qm_Jahr]]/tbl_AufmassLos1[[#This Row],[qm Leistung pro Stunde]],"")</f>
        <v/>
      </c>
      <c r="M51" s="258">
        <f>IFERROR(VLOOKUP(tbl_AufmassLos1[[#This Row],[Reinigungs-gruppe]]&amp;tbl_AufmassLos1[[#This Row],[Reinigungs-tageJahr]],tbl_BasisLos1[],8,FALSE),"")</f>
        <v>0</v>
      </c>
      <c r="N51" s="259" t="str">
        <f>IFERROR(tbl_AufmassLos1[[#This Row],[StundenJahr]]*tbl_AufmassLos1[[#This Row],[SVS]],"")</f>
        <v/>
      </c>
      <c r="O51" s="260" t="str">
        <f>IFERROR(tbl_AufmassLos1[[#This Row],[PreisJahr]]/12,"")</f>
        <v/>
      </c>
    </row>
    <row r="52" spans="1:15" x14ac:dyDescent="0.35">
      <c r="A52" s="375" t="s">
        <v>303</v>
      </c>
      <c r="B52" s="375" t="s">
        <v>495</v>
      </c>
      <c r="C52" s="376" t="s">
        <v>515</v>
      </c>
      <c r="D52" s="380" t="s">
        <v>516</v>
      </c>
      <c r="E52" s="377" t="s">
        <v>444</v>
      </c>
      <c r="F52" s="376" t="s">
        <v>445</v>
      </c>
      <c r="G52" s="374">
        <v>26.6</v>
      </c>
      <c r="H52" s="377" t="s">
        <v>180</v>
      </c>
      <c r="I52" s="378">
        <v>250</v>
      </c>
      <c r="J52" s="257">
        <f>IFERROR(tbl_AufmassLos1[[#This Row],[Fläche_qm]]*tbl_AufmassLos1[[#This Row],[Reinigungs-tageJahr]],"")</f>
        <v>6650</v>
      </c>
      <c r="K52" s="249">
        <f>IFERROR(VLOOKUP(tbl_AufmassLos1[[#This Row],[Reinigungs-gruppe]]&amp;tbl_AufmassLos1[[#This Row],[Reinigungs-tageJahr]],tbl_BasisLos1[],7,FALSE),"")</f>
        <v>0</v>
      </c>
      <c r="L52" s="257" t="str">
        <f>IFERROR(tbl_AufmassLos1[[#This Row],[Fläche_qm_Jahr]]/tbl_AufmassLos1[[#This Row],[qm Leistung pro Stunde]],"")</f>
        <v/>
      </c>
      <c r="M52" s="258">
        <f>IFERROR(VLOOKUP(tbl_AufmassLos1[[#This Row],[Reinigungs-gruppe]]&amp;tbl_AufmassLos1[[#This Row],[Reinigungs-tageJahr]],tbl_BasisLos1[],8,FALSE),"")</f>
        <v>0</v>
      </c>
      <c r="N52" s="259" t="str">
        <f>IFERROR(tbl_AufmassLos1[[#This Row],[StundenJahr]]*tbl_AufmassLos1[[#This Row],[SVS]],"")</f>
        <v/>
      </c>
      <c r="O52" s="260" t="str">
        <f>IFERROR(tbl_AufmassLos1[[#This Row],[PreisJahr]]/12,"")</f>
        <v/>
      </c>
    </row>
    <row r="53" spans="1:15" x14ac:dyDescent="0.35">
      <c r="A53" s="375" t="s">
        <v>303</v>
      </c>
      <c r="B53" s="375" t="s">
        <v>495</v>
      </c>
      <c r="C53" s="376" t="s">
        <v>517</v>
      </c>
      <c r="D53" s="380" t="s">
        <v>518</v>
      </c>
      <c r="E53" s="377" t="s">
        <v>474</v>
      </c>
      <c r="F53" s="376" t="s">
        <v>519</v>
      </c>
      <c r="G53" s="374">
        <v>27</v>
      </c>
      <c r="H53" s="377" t="s">
        <v>177</v>
      </c>
      <c r="I53" s="378">
        <v>125</v>
      </c>
      <c r="J53" s="257">
        <f>IFERROR(tbl_AufmassLos1[[#This Row],[Fläche_qm]]*tbl_AufmassLos1[[#This Row],[Reinigungs-tageJahr]],"")</f>
        <v>3375</v>
      </c>
      <c r="K53" s="249">
        <f>IFERROR(VLOOKUP(tbl_AufmassLos1[[#This Row],[Reinigungs-gruppe]]&amp;tbl_AufmassLos1[[#This Row],[Reinigungs-tageJahr]],tbl_BasisLos1[],7,FALSE),"")</f>
        <v>0</v>
      </c>
      <c r="L53" s="257" t="str">
        <f>IFERROR(tbl_AufmassLos1[[#This Row],[Fläche_qm_Jahr]]/tbl_AufmassLos1[[#This Row],[qm Leistung pro Stunde]],"")</f>
        <v/>
      </c>
      <c r="M53" s="258">
        <f>IFERROR(VLOOKUP(tbl_AufmassLos1[[#This Row],[Reinigungs-gruppe]]&amp;tbl_AufmassLos1[[#This Row],[Reinigungs-tageJahr]],tbl_BasisLos1[],8,FALSE),"")</f>
        <v>0</v>
      </c>
      <c r="N53" s="259" t="str">
        <f>IFERROR(tbl_AufmassLos1[[#This Row],[StundenJahr]]*tbl_AufmassLos1[[#This Row],[SVS]],"")</f>
        <v/>
      </c>
      <c r="O53" s="260" t="str">
        <f>IFERROR(tbl_AufmassLos1[[#This Row],[PreisJahr]]/12,"")</f>
        <v/>
      </c>
    </row>
    <row r="54" spans="1:15" x14ac:dyDescent="0.35">
      <c r="A54" s="375" t="s">
        <v>303</v>
      </c>
      <c r="B54" s="375" t="s">
        <v>495</v>
      </c>
      <c r="C54" s="376" t="s">
        <v>520</v>
      </c>
      <c r="D54" s="380" t="s">
        <v>521</v>
      </c>
      <c r="E54" s="377" t="s">
        <v>474</v>
      </c>
      <c r="F54" s="376" t="s">
        <v>519</v>
      </c>
      <c r="G54" s="374">
        <v>52</v>
      </c>
      <c r="H54" s="377" t="s">
        <v>177</v>
      </c>
      <c r="I54" s="378">
        <v>125</v>
      </c>
      <c r="J54" s="257">
        <f>IFERROR(tbl_AufmassLos1[[#This Row],[Fläche_qm]]*tbl_AufmassLos1[[#This Row],[Reinigungs-tageJahr]],"")</f>
        <v>6500</v>
      </c>
      <c r="K54" s="249">
        <f>IFERROR(VLOOKUP(tbl_AufmassLos1[[#This Row],[Reinigungs-gruppe]]&amp;tbl_AufmassLos1[[#This Row],[Reinigungs-tageJahr]],tbl_BasisLos1[],7,FALSE),"")</f>
        <v>0</v>
      </c>
      <c r="L54" s="257" t="str">
        <f>IFERROR(tbl_AufmassLos1[[#This Row],[Fläche_qm_Jahr]]/tbl_AufmassLos1[[#This Row],[qm Leistung pro Stunde]],"")</f>
        <v/>
      </c>
      <c r="M54" s="258">
        <f>IFERROR(VLOOKUP(tbl_AufmassLos1[[#This Row],[Reinigungs-gruppe]]&amp;tbl_AufmassLos1[[#This Row],[Reinigungs-tageJahr]],tbl_BasisLos1[],8,FALSE),"")</f>
        <v>0</v>
      </c>
      <c r="N54" s="259" t="str">
        <f>IFERROR(tbl_AufmassLos1[[#This Row],[StundenJahr]]*tbl_AufmassLos1[[#This Row],[SVS]],"")</f>
        <v/>
      </c>
      <c r="O54" s="260" t="str">
        <f>IFERROR(tbl_AufmassLos1[[#This Row],[PreisJahr]]/12,"")</f>
        <v/>
      </c>
    </row>
    <row r="55" spans="1:15" x14ac:dyDescent="0.35">
      <c r="A55" s="375" t="s">
        <v>303</v>
      </c>
      <c r="B55" s="375" t="s">
        <v>495</v>
      </c>
      <c r="C55" s="376" t="s">
        <v>522</v>
      </c>
      <c r="D55" s="380" t="s">
        <v>521</v>
      </c>
      <c r="E55" s="377" t="s">
        <v>474</v>
      </c>
      <c r="F55" s="376" t="s">
        <v>519</v>
      </c>
      <c r="G55" s="374">
        <v>52</v>
      </c>
      <c r="H55" s="377" t="s">
        <v>177</v>
      </c>
      <c r="I55" s="378">
        <v>125</v>
      </c>
      <c r="J55" s="257">
        <f>IFERROR(tbl_AufmassLos1[[#This Row],[Fläche_qm]]*tbl_AufmassLos1[[#This Row],[Reinigungs-tageJahr]],"")</f>
        <v>6500</v>
      </c>
      <c r="K55" s="249">
        <f>IFERROR(VLOOKUP(tbl_AufmassLos1[[#This Row],[Reinigungs-gruppe]]&amp;tbl_AufmassLos1[[#This Row],[Reinigungs-tageJahr]],tbl_BasisLos1[],7,FALSE),"")</f>
        <v>0</v>
      </c>
      <c r="L55" s="257" t="str">
        <f>IFERROR(tbl_AufmassLos1[[#This Row],[Fläche_qm_Jahr]]/tbl_AufmassLos1[[#This Row],[qm Leistung pro Stunde]],"")</f>
        <v/>
      </c>
      <c r="M55" s="258">
        <f>IFERROR(VLOOKUP(tbl_AufmassLos1[[#This Row],[Reinigungs-gruppe]]&amp;tbl_AufmassLos1[[#This Row],[Reinigungs-tageJahr]],tbl_BasisLos1[],8,FALSE),"")</f>
        <v>0</v>
      </c>
      <c r="N55" s="259" t="str">
        <f>IFERROR(tbl_AufmassLos1[[#This Row],[StundenJahr]]*tbl_AufmassLos1[[#This Row],[SVS]],"")</f>
        <v/>
      </c>
      <c r="O55" s="260" t="str">
        <f>IFERROR(tbl_AufmassLos1[[#This Row],[PreisJahr]]/12,"")</f>
        <v/>
      </c>
    </row>
    <row r="56" spans="1:15" x14ac:dyDescent="0.35">
      <c r="A56" s="375" t="s">
        <v>303</v>
      </c>
      <c r="B56" s="375" t="s">
        <v>495</v>
      </c>
      <c r="C56" s="376" t="s">
        <v>523</v>
      </c>
      <c r="D56" s="380" t="s">
        <v>524</v>
      </c>
      <c r="E56" s="377" t="s">
        <v>474</v>
      </c>
      <c r="F56" s="376" t="s">
        <v>519</v>
      </c>
      <c r="G56" s="374">
        <v>34</v>
      </c>
      <c r="H56" s="377" t="s">
        <v>177</v>
      </c>
      <c r="I56" s="378">
        <v>125</v>
      </c>
      <c r="J56" s="257">
        <f>IFERROR(tbl_AufmassLos1[[#This Row],[Fläche_qm]]*tbl_AufmassLos1[[#This Row],[Reinigungs-tageJahr]],"")</f>
        <v>4250</v>
      </c>
      <c r="K56" s="249">
        <f>IFERROR(VLOOKUP(tbl_AufmassLos1[[#This Row],[Reinigungs-gruppe]]&amp;tbl_AufmassLos1[[#This Row],[Reinigungs-tageJahr]],tbl_BasisLos1[],7,FALSE),"")</f>
        <v>0</v>
      </c>
      <c r="L56" s="257" t="str">
        <f>IFERROR(tbl_AufmassLos1[[#This Row],[Fläche_qm_Jahr]]/tbl_AufmassLos1[[#This Row],[qm Leistung pro Stunde]],"")</f>
        <v/>
      </c>
      <c r="M56" s="258">
        <f>IFERROR(VLOOKUP(tbl_AufmassLos1[[#This Row],[Reinigungs-gruppe]]&amp;tbl_AufmassLos1[[#This Row],[Reinigungs-tageJahr]],tbl_BasisLos1[],8,FALSE),"")</f>
        <v>0</v>
      </c>
      <c r="N56" s="259" t="str">
        <f>IFERROR(tbl_AufmassLos1[[#This Row],[StundenJahr]]*tbl_AufmassLos1[[#This Row],[SVS]],"")</f>
        <v/>
      </c>
      <c r="O56" s="260" t="str">
        <f>IFERROR(tbl_AufmassLos1[[#This Row],[PreisJahr]]/12,"")</f>
        <v/>
      </c>
    </row>
    <row r="57" spans="1:15" x14ac:dyDescent="0.35">
      <c r="A57" s="375" t="s">
        <v>303</v>
      </c>
      <c r="B57" s="375" t="s">
        <v>495</v>
      </c>
      <c r="C57" s="376" t="s">
        <v>525</v>
      </c>
      <c r="D57" s="380" t="s">
        <v>499</v>
      </c>
      <c r="E57" s="377" t="s">
        <v>474</v>
      </c>
      <c r="F57" s="376" t="s">
        <v>500</v>
      </c>
      <c r="G57" s="374">
        <v>20</v>
      </c>
      <c r="H57" s="377" t="s">
        <v>177</v>
      </c>
      <c r="I57" s="378">
        <v>125</v>
      </c>
      <c r="J57" s="257">
        <f>IFERROR(tbl_AufmassLos1[[#This Row],[Fläche_qm]]*tbl_AufmassLos1[[#This Row],[Reinigungs-tageJahr]],"")</f>
        <v>2500</v>
      </c>
      <c r="K57" s="249">
        <f>IFERROR(VLOOKUP(tbl_AufmassLos1[[#This Row],[Reinigungs-gruppe]]&amp;tbl_AufmassLos1[[#This Row],[Reinigungs-tageJahr]],tbl_BasisLos1[],7,FALSE),"")</f>
        <v>0</v>
      </c>
      <c r="L57" s="257" t="str">
        <f>IFERROR(tbl_AufmassLos1[[#This Row],[Fläche_qm_Jahr]]/tbl_AufmassLos1[[#This Row],[qm Leistung pro Stunde]],"")</f>
        <v/>
      </c>
      <c r="M57" s="258">
        <f>IFERROR(VLOOKUP(tbl_AufmassLos1[[#This Row],[Reinigungs-gruppe]]&amp;tbl_AufmassLos1[[#This Row],[Reinigungs-tageJahr]],tbl_BasisLos1[],8,FALSE),"")</f>
        <v>0</v>
      </c>
      <c r="N57" s="259" t="str">
        <f>IFERROR(tbl_AufmassLos1[[#This Row],[StundenJahr]]*tbl_AufmassLos1[[#This Row],[SVS]],"")</f>
        <v/>
      </c>
      <c r="O57" s="260" t="str">
        <f>IFERROR(tbl_AufmassLos1[[#This Row],[PreisJahr]]/12,"")</f>
        <v/>
      </c>
    </row>
    <row r="58" spans="1:15" x14ac:dyDescent="0.35">
      <c r="A58" s="375" t="s">
        <v>303</v>
      </c>
      <c r="B58" s="375" t="s">
        <v>495</v>
      </c>
      <c r="C58" s="376" t="s">
        <v>526</v>
      </c>
      <c r="D58" s="380" t="s">
        <v>499</v>
      </c>
      <c r="E58" s="377" t="s">
        <v>474</v>
      </c>
      <c r="F58" s="376" t="s">
        <v>500</v>
      </c>
      <c r="G58" s="374">
        <v>24</v>
      </c>
      <c r="H58" s="377" t="s">
        <v>177</v>
      </c>
      <c r="I58" s="378">
        <v>125</v>
      </c>
      <c r="J58" s="257">
        <f>IFERROR(tbl_AufmassLos1[[#This Row],[Fläche_qm]]*tbl_AufmassLos1[[#This Row],[Reinigungs-tageJahr]],"")</f>
        <v>3000</v>
      </c>
      <c r="K58" s="249">
        <f>IFERROR(VLOOKUP(tbl_AufmassLos1[[#This Row],[Reinigungs-gruppe]]&amp;tbl_AufmassLos1[[#This Row],[Reinigungs-tageJahr]],tbl_BasisLos1[],7,FALSE),"")</f>
        <v>0</v>
      </c>
      <c r="L58" s="257" t="str">
        <f>IFERROR(tbl_AufmassLos1[[#This Row],[Fläche_qm_Jahr]]/tbl_AufmassLos1[[#This Row],[qm Leistung pro Stunde]],"")</f>
        <v/>
      </c>
      <c r="M58" s="258">
        <f>IFERROR(VLOOKUP(tbl_AufmassLos1[[#This Row],[Reinigungs-gruppe]]&amp;tbl_AufmassLos1[[#This Row],[Reinigungs-tageJahr]],tbl_BasisLos1[],8,FALSE),"")</f>
        <v>0</v>
      </c>
      <c r="N58" s="259" t="str">
        <f>IFERROR(tbl_AufmassLos1[[#This Row],[StundenJahr]]*tbl_AufmassLos1[[#This Row],[SVS]],"")</f>
        <v/>
      </c>
      <c r="O58" s="260" t="str">
        <f>IFERROR(tbl_AufmassLos1[[#This Row],[PreisJahr]]/12,"")</f>
        <v/>
      </c>
    </row>
    <row r="59" spans="1:15" x14ac:dyDescent="0.35">
      <c r="A59" s="375" t="s">
        <v>303</v>
      </c>
      <c r="B59" s="375" t="s">
        <v>495</v>
      </c>
      <c r="C59" s="376" t="s">
        <v>527</v>
      </c>
      <c r="D59" s="380" t="s">
        <v>499</v>
      </c>
      <c r="E59" s="377" t="s">
        <v>474</v>
      </c>
      <c r="F59" s="376" t="s">
        <v>500</v>
      </c>
      <c r="G59" s="374">
        <v>25</v>
      </c>
      <c r="H59" s="377" t="s">
        <v>177</v>
      </c>
      <c r="I59" s="378">
        <v>125</v>
      </c>
      <c r="J59" s="257">
        <f>IFERROR(tbl_AufmassLos1[[#This Row],[Fläche_qm]]*tbl_AufmassLos1[[#This Row],[Reinigungs-tageJahr]],"")</f>
        <v>3125</v>
      </c>
      <c r="K59" s="249">
        <f>IFERROR(VLOOKUP(tbl_AufmassLos1[[#This Row],[Reinigungs-gruppe]]&amp;tbl_AufmassLos1[[#This Row],[Reinigungs-tageJahr]],tbl_BasisLos1[],7,FALSE),"")</f>
        <v>0</v>
      </c>
      <c r="L59" s="257" t="str">
        <f>IFERROR(tbl_AufmassLos1[[#This Row],[Fläche_qm_Jahr]]/tbl_AufmassLos1[[#This Row],[qm Leistung pro Stunde]],"")</f>
        <v/>
      </c>
      <c r="M59" s="258">
        <f>IFERROR(VLOOKUP(tbl_AufmassLos1[[#This Row],[Reinigungs-gruppe]]&amp;tbl_AufmassLos1[[#This Row],[Reinigungs-tageJahr]],tbl_BasisLos1[],8,FALSE),"")</f>
        <v>0</v>
      </c>
      <c r="N59" s="259" t="str">
        <f>IFERROR(tbl_AufmassLos1[[#This Row],[StundenJahr]]*tbl_AufmassLos1[[#This Row],[SVS]],"")</f>
        <v/>
      </c>
      <c r="O59" s="260" t="str">
        <f>IFERROR(tbl_AufmassLos1[[#This Row],[PreisJahr]]/12,"")</f>
        <v/>
      </c>
    </row>
    <row r="60" spans="1:15" x14ac:dyDescent="0.35">
      <c r="A60" s="375" t="s">
        <v>303</v>
      </c>
      <c r="B60" s="375" t="s">
        <v>495</v>
      </c>
      <c r="C60" s="376" t="s">
        <v>528</v>
      </c>
      <c r="D60" s="380" t="s">
        <v>529</v>
      </c>
      <c r="E60" s="379" t="s">
        <v>405</v>
      </c>
      <c r="F60" s="376" t="s">
        <v>451</v>
      </c>
      <c r="G60" s="374">
        <v>28.5</v>
      </c>
      <c r="H60" s="377" t="s">
        <v>183</v>
      </c>
      <c r="I60" s="378">
        <v>1</v>
      </c>
      <c r="J60" s="257">
        <f>IFERROR(tbl_AufmassLos1[[#This Row],[Fläche_qm]]*tbl_AufmassLos1[[#This Row],[Reinigungs-tageJahr]],"")</f>
        <v>28.5</v>
      </c>
      <c r="K60" s="249">
        <f>IFERROR(VLOOKUP(tbl_AufmassLos1[[#This Row],[Reinigungs-gruppe]]&amp;tbl_AufmassLos1[[#This Row],[Reinigungs-tageJahr]],tbl_BasisLos1[],7,FALSE),"")</f>
        <v>0</v>
      </c>
      <c r="L60" s="257" t="str">
        <f>IFERROR(tbl_AufmassLos1[[#This Row],[Fläche_qm_Jahr]]/tbl_AufmassLos1[[#This Row],[qm Leistung pro Stunde]],"")</f>
        <v/>
      </c>
      <c r="M60" s="258">
        <f>IFERROR(VLOOKUP(tbl_AufmassLos1[[#This Row],[Reinigungs-gruppe]]&amp;tbl_AufmassLos1[[#This Row],[Reinigungs-tageJahr]],tbl_BasisLos1[],8,FALSE),"")</f>
        <v>0</v>
      </c>
      <c r="N60" s="259" t="str">
        <f>IFERROR(tbl_AufmassLos1[[#This Row],[StundenJahr]]*tbl_AufmassLos1[[#This Row],[SVS]],"")</f>
        <v/>
      </c>
      <c r="O60" s="260" t="str">
        <f>IFERROR(tbl_AufmassLos1[[#This Row],[PreisJahr]]/12,"")</f>
        <v/>
      </c>
    </row>
    <row r="61" spans="1:15" x14ac:dyDescent="0.35">
      <c r="A61" s="375" t="s">
        <v>303</v>
      </c>
      <c r="B61" s="375" t="s">
        <v>495</v>
      </c>
      <c r="C61" s="376" t="s">
        <v>530</v>
      </c>
      <c r="D61" s="380" t="s">
        <v>531</v>
      </c>
      <c r="E61" s="379" t="s">
        <v>405</v>
      </c>
      <c r="F61" s="376" t="s">
        <v>451</v>
      </c>
      <c r="G61" s="374">
        <v>50.1</v>
      </c>
      <c r="H61" s="377" t="s">
        <v>183</v>
      </c>
      <c r="I61" s="378">
        <v>1</v>
      </c>
      <c r="J61" s="257">
        <f>IFERROR(tbl_AufmassLos1[[#This Row],[Fläche_qm]]*tbl_AufmassLos1[[#This Row],[Reinigungs-tageJahr]],"")</f>
        <v>50.1</v>
      </c>
      <c r="K61" s="249">
        <f>IFERROR(VLOOKUP(tbl_AufmassLos1[[#This Row],[Reinigungs-gruppe]]&amp;tbl_AufmassLos1[[#This Row],[Reinigungs-tageJahr]],tbl_BasisLos1[],7,FALSE),"")</f>
        <v>0</v>
      </c>
      <c r="L61" s="257" t="str">
        <f>IFERROR(tbl_AufmassLos1[[#This Row],[Fläche_qm_Jahr]]/tbl_AufmassLos1[[#This Row],[qm Leistung pro Stunde]],"")</f>
        <v/>
      </c>
      <c r="M61" s="258">
        <f>IFERROR(VLOOKUP(tbl_AufmassLos1[[#This Row],[Reinigungs-gruppe]]&amp;tbl_AufmassLos1[[#This Row],[Reinigungs-tageJahr]],tbl_BasisLos1[],8,FALSE),"")</f>
        <v>0</v>
      </c>
      <c r="N61" s="259" t="str">
        <f>IFERROR(tbl_AufmassLos1[[#This Row],[StundenJahr]]*tbl_AufmassLos1[[#This Row],[SVS]],"")</f>
        <v/>
      </c>
      <c r="O61" s="260" t="str">
        <f>IFERROR(tbl_AufmassLos1[[#This Row],[PreisJahr]]/12,"")</f>
        <v/>
      </c>
    </row>
    <row r="62" spans="1:15" x14ac:dyDescent="0.35">
      <c r="A62" s="375" t="s">
        <v>303</v>
      </c>
      <c r="B62" s="375" t="s">
        <v>495</v>
      </c>
      <c r="C62" s="376" t="s">
        <v>532</v>
      </c>
      <c r="D62" s="380" t="s">
        <v>533</v>
      </c>
      <c r="E62" s="379" t="s">
        <v>405</v>
      </c>
      <c r="F62" s="376" t="s">
        <v>451</v>
      </c>
      <c r="G62" s="374">
        <v>40.5</v>
      </c>
      <c r="H62" s="377" t="s">
        <v>183</v>
      </c>
      <c r="I62" s="378">
        <v>1</v>
      </c>
      <c r="J62" s="257">
        <f>IFERROR(tbl_AufmassLos1[[#This Row],[Fläche_qm]]*tbl_AufmassLos1[[#This Row],[Reinigungs-tageJahr]],"")</f>
        <v>40.5</v>
      </c>
      <c r="K62" s="249">
        <f>IFERROR(VLOOKUP(tbl_AufmassLos1[[#This Row],[Reinigungs-gruppe]]&amp;tbl_AufmassLos1[[#This Row],[Reinigungs-tageJahr]],tbl_BasisLos1[],7,FALSE),"")</f>
        <v>0</v>
      </c>
      <c r="L62" s="257" t="str">
        <f>IFERROR(tbl_AufmassLos1[[#This Row],[Fläche_qm_Jahr]]/tbl_AufmassLos1[[#This Row],[qm Leistung pro Stunde]],"")</f>
        <v/>
      </c>
      <c r="M62" s="258">
        <f>IFERROR(VLOOKUP(tbl_AufmassLos1[[#This Row],[Reinigungs-gruppe]]&amp;tbl_AufmassLos1[[#This Row],[Reinigungs-tageJahr]],tbl_BasisLos1[],8,FALSE),"")</f>
        <v>0</v>
      </c>
      <c r="N62" s="259" t="str">
        <f>IFERROR(tbl_AufmassLos1[[#This Row],[StundenJahr]]*tbl_AufmassLos1[[#This Row],[SVS]],"")</f>
        <v/>
      </c>
      <c r="O62" s="260" t="str">
        <f>IFERROR(tbl_AufmassLos1[[#This Row],[PreisJahr]]/12,"")</f>
        <v/>
      </c>
    </row>
    <row r="63" spans="1:15" x14ac:dyDescent="0.35">
      <c r="A63" s="375" t="s">
        <v>303</v>
      </c>
      <c r="B63" s="375" t="s">
        <v>495</v>
      </c>
      <c r="C63" s="376" t="s">
        <v>534</v>
      </c>
      <c r="D63" s="380" t="s">
        <v>535</v>
      </c>
      <c r="E63" s="379" t="s">
        <v>405</v>
      </c>
      <c r="F63" s="376" t="s">
        <v>451</v>
      </c>
      <c r="G63" s="374">
        <v>39.799999999999997</v>
      </c>
      <c r="H63" s="377" t="s">
        <v>183</v>
      </c>
      <c r="I63" s="378">
        <v>1</v>
      </c>
      <c r="J63" s="257">
        <f>IFERROR(tbl_AufmassLos1[[#This Row],[Fläche_qm]]*tbl_AufmassLos1[[#This Row],[Reinigungs-tageJahr]],"")</f>
        <v>39.799999999999997</v>
      </c>
      <c r="K63" s="249">
        <f>IFERROR(VLOOKUP(tbl_AufmassLos1[[#This Row],[Reinigungs-gruppe]]&amp;tbl_AufmassLos1[[#This Row],[Reinigungs-tageJahr]],tbl_BasisLos1[],7,FALSE),"")</f>
        <v>0</v>
      </c>
      <c r="L63" s="257" t="str">
        <f>IFERROR(tbl_AufmassLos1[[#This Row],[Fläche_qm_Jahr]]/tbl_AufmassLos1[[#This Row],[qm Leistung pro Stunde]],"")</f>
        <v/>
      </c>
      <c r="M63" s="258">
        <f>IFERROR(VLOOKUP(tbl_AufmassLos1[[#This Row],[Reinigungs-gruppe]]&amp;tbl_AufmassLos1[[#This Row],[Reinigungs-tageJahr]],tbl_BasisLos1[],8,FALSE),"")</f>
        <v>0</v>
      </c>
      <c r="N63" s="259" t="str">
        <f>IFERROR(tbl_AufmassLos1[[#This Row],[StundenJahr]]*tbl_AufmassLos1[[#This Row],[SVS]],"")</f>
        <v/>
      </c>
      <c r="O63" s="260" t="str">
        <f>IFERROR(tbl_AufmassLos1[[#This Row],[PreisJahr]]/12,"")</f>
        <v/>
      </c>
    </row>
    <row r="64" spans="1:15" x14ac:dyDescent="0.35">
      <c r="A64" s="375" t="s">
        <v>303</v>
      </c>
      <c r="B64" s="375" t="s">
        <v>495</v>
      </c>
      <c r="C64" s="376" t="s">
        <v>536</v>
      </c>
      <c r="D64" s="380" t="s">
        <v>533</v>
      </c>
      <c r="E64" s="379" t="s">
        <v>405</v>
      </c>
      <c r="F64" s="376" t="s">
        <v>451</v>
      </c>
      <c r="G64" s="374">
        <v>60.4</v>
      </c>
      <c r="H64" s="377" t="s">
        <v>183</v>
      </c>
      <c r="I64" s="378">
        <v>1</v>
      </c>
      <c r="J64" s="257">
        <f>IFERROR(tbl_AufmassLos1[[#This Row],[Fläche_qm]]*tbl_AufmassLos1[[#This Row],[Reinigungs-tageJahr]],"")</f>
        <v>60.4</v>
      </c>
      <c r="K64" s="249">
        <f>IFERROR(VLOOKUP(tbl_AufmassLos1[[#This Row],[Reinigungs-gruppe]]&amp;tbl_AufmassLos1[[#This Row],[Reinigungs-tageJahr]],tbl_BasisLos1[],7,FALSE),"")</f>
        <v>0</v>
      </c>
      <c r="L64" s="257" t="str">
        <f>IFERROR(tbl_AufmassLos1[[#This Row],[Fläche_qm_Jahr]]/tbl_AufmassLos1[[#This Row],[qm Leistung pro Stunde]],"")</f>
        <v/>
      </c>
      <c r="M64" s="258">
        <f>IFERROR(VLOOKUP(tbl_AufmassLos1[[#This Row],[Reinigungs-gruppe]]&amp;tbl_AufmassLos1[[#This Row],[Reinigungs-tageJahr]],tbl_BasisLos1[],8,FALSE),"")</f>
        <v>0</v>
      </c>
      <c r="N64" s="259" t="str">
        <f>IFERROR(tbl_AufmassLos1[[#This Row],[StundenJahr]]*tbl_AufmassLos1[[#This Row],[SVS]],"")</f>
        <v/>
      </c>
      <c r="O64" s="260" t="str">
        <f>IFERROR(tbl_AufmassLos1[[#This Row],[PreisJahr]]/12,"")</f>
        <v/>
      </c>
    </row>
    <row r="65" spans="1:15" x14ac:dyDescent="0.35">
      <c r="A65" s="375" t="s">
        <v>303</v>
      </c>
      <c r="B65" s="375" t="s">
        <v>495</v>
      </c>
      <c r="C65" s="376" t="s">
        <v>537</v>
      </c>
      <c r="D65" s="380" t="s">
        <v>538</v>
      </c>
      <c r="E65" s="379" t="s">
        <v>405</v>
      </c>
      <c r="F65" s="376" t="s">
        <v>451</v>
      </c>
      <c r="G65" s="374">
        <v>31.5</v>
      </c>
      <c r="H65" s="377" t="s">
        <v>183</v>
      </c>
      <c r="I65" s="378">
        <v>1</v>
      </c>
      <c r="J65" s="257">
        <f>IFERROR(tbl_AufmassLos1[[#This Row],[Fläche_qm]]*tbl_AufmassLos1[[#This Row],[Reinigungs-tageJahr]],"")</f>
        <v>31.5</v>
      </c>
      <c r="K65" s="249">
        <f>IFERROR(VLOOKUP(tbl_AufmassLos1[[#This Row],[Reinigungs-gruppe]]&amp;tbl_AufmassLos1[[#This Row],[Reinigungs-tageJahr]],tbl_BasisLos1[],7,FALSE),"")</f>
        <v>0</v>
      </c>
      <c r="L65" s="257" t="str">
        <f>IFERROR(tbl_AufmassLos1[[#This Row],[Fläche_qm_Jahr]]/tbl_AufmassLos1[[#This Row],[qm Leistung pro Stunde]],"")</f>
        <v/>
      </c>
      <c r="M65" s="258">
        <f>IFERROR(VLOOKUP(tbl_AufmassLos1[[#This Row],[Reinigungs-gruppe]]&amp;tbl_AufmassLos1[[#This Row],[Reinigungs-tageJahr]],tbl_BasisLos1[],8,FALSE),"")</f>
        <v>0</v>
      </c>
      <c r="N65" s="259" t="str">
        <f>IFERROR(tbl_AufmassLos1[[#This Row],[StundenJahr]]*tbl_AufmassLos1[[#This Row],[SVS]],"")</f>
        <v/>
      </c>
      <c r="O65" s="260" t="str">
        <f>IFERROR(tbl_AufmassLos1[[#This Row],[PreisJahr]]/12,"")</f>
        <v/>
      </c>
    </row>
    <row r="66" spans="1:15" x14ac:dyDescent="0.35">
      <c r="A66" s="375" t="s">
        <v>303</v>
      </c>
      <c r="B66" s="375" t="s">
        <v>495</v>
      </c>
      <c r="C66" s="376" t="s">
        <v>539</v>
      </c>
      <c r="D66" s="380" t="s">
        <v>540</v>
      </c>
      <c r="E66" s="379" t="s">
        <v>405</v>
      </c>
      <c r="F66" s="376" t="s">
        <v>451</v>
      </c>
      <c r="G66" s="374">
        <v>61</v>
      </c>
      <c r="H66" s="377" t="s">
        <v>183</v>
      </c>
      <c r="I66" s="378">
        <v>1</v>
      </c>
      <c r="J66" s="257">
        <f>IFERROR(tbl_AufmassLos1[[#This Row],[Fläche_qm]]*tbl_AufmassLos1[[#This Row],[Reinigungs-tageJahr]],"")</f>
        <v>61</v>
      </c>
      <c r="K66" s="249">
        <f>IFERROR(VLOOKUP(tbl_AufmassLos1[[#This Row],[Reinigungs-gruppe]]&amp;tbl_AufmassLos1[[#This Row],[Reinigungs-tageJahr]],tbl_BasisLos1[],7,FALSE),"")</f>
        <v>0</v>
      </c>
      <c r="L66" s="257" t="str">
        <f>IFERROR(tbl_AufmassLos1[[#This Row],[Fläche_qm_Jahr]]/tbl_AufmassLos1[[#This Row],[qm Leistung pro Stunde]],"")</f>
        <v/>
      </c>
      <c r="M66" s="258">
        <f>IFERROR(VLOOKUP(tbl_AufmassLos1[[#This Row],[Reinigungs-gruppe]]&amp;tbl_AufmassLos1[[#This Row],[Reinigungs-tageJahr]],tbl_BasisLos1[],8,FALSE),"")</f>
        <v>0</v>
      </c>
      <c r="N66" s="259" t="str">
        <f>IFERROR(tbl_AufmassLos1[[#This Row],[StundenJahr]]*tbl_AufmassLos1[[#This Row],[SVS]],"")</f>
        <v/>
      </c>
      <c r="O66" s="260" t="str">
        <f>IFERROR(tbl_AufmassLos1[[#This Row],[PreisJahr]]/12,"")</f>
        <v/>
      </c>
    </row>
    <row r="67" spans="1:15" x14ac:dyDescent="0.35">
      <c r="A67" s="375" t="s">
        <v>303</v>
      </c>
      <c r="B67" s="375" t="s">
        <v>495</v>
      </c>
      <c r="C67" s="376" t="s">
        <v>541</v>
      </c>
      <c r="D67" s="380" t="s">
        <v>542</v>
      </c>
      <c r="E67" s="377" t="s">
        <v>474</v>
      </c>
      <c r="F67" s="376" t="s">
        <v>454</v>
      </c>
      <c r="G67" s="374">
        <v>5</v>
      </c>
      <c r="H67" s="377" t="s">
        <v>180</v>
      </c>
      <c r="I67" s="378">
        <v>125</v>
      </c>
      <c r="J67" s="257">
        <f>IFERROR(tbl_AufmassLos1[[#This Row],[Fläche_qm]]*tbl_AufmassLos1[[#This Row],[Reinigungs-tageJahr]],"")</f>
        <v>625</v>
      </c>
      <c r="K67" s="249">
        <f>IFERROR(VLOOKUP(tbl_AufmassLos1[[#This Row],[Reinigungs-gruppe]]&amp;tbl_AufmassLos1[[#This Row],[Reinigungs-tageJahr]],tbl_BasisLos1[],7,FALSE),"")</f>
        <v>0</v>
      </c>
      <c r="L67" s="257" t="str">
        <f>IFERROR(tbl_AufmassLos1[[#This Row],[Fläche_qm_Jahr]]/tbl_AufmassLos1[[#This Row],[qm Leistung pro Stunde]],"")</f>
        <v/>
      </c>
      <c r="M67" s="258">
        <f>IFERROR(VLOOKUP(tbl_AufmassLos1[[#This Row],[Reinigungs-gruppe]]&amp;tbl_AufmassLos1[[#This Row],[Reinigungs-tageJahr]],tbl_BasisLos1[],8,FALSE),"")</f>
        <v>0</v>
      </c>
      <c r="N67" s="259" t="str">
        <f>IFERROR(tbl_AufmassLos1[[#This Row],[StundenJahr]]*tbl_AufmassLos1[[#This Row],[SVS]],"")</f>
        <v/>
      </c>
      <c r="O67" s="260" t="str">
        <f>IFERROR(tbl_AufmassLos1[[#This Row],[PreisJahr]]/12,"")</f>
        <v/>
      </c>
    </row>
    <row r="68" spans="1:15" x14ac:dyDescent="0.35">
      <c r="A68" s="375" t="s">
        <v>303</v>
      </c>
      <c r="B68" s="375" t="s">
        <v>495</v>
      </c>
      <c r="C68" s="376" t="s">
        <v>543</v>
      </c>
      <c r="D68" s="380" t="s">
        <v>544</v>
      </c>
      <c r="E68" s="377" t="s">
        <v>474</v>
      </c>
      <c r="F68" s="376" t="s">
        <v>445</v>
      </c>
      <c r="G68" s="374">
        <v>5</v>
      </c>
      <c r="H68" s="377" t="s">
        <v>179</v>
      </c>
      <c r="I68" s="378">
        <v>125</v>
      </c>
      <c r="J68" s="257">
        <f>IFERROR(tbl_AufmassLos1[[#This Row],[Fläche_qm]]*tbl_AufmassLos1[[#This Row],[Reinigungs-tageJahr]],"")</f>
        <v>625</v>
      </c>
      <c r="K68" s="249">
        <f>IFERROR(VLOOKUP(tbl_AufmassLos1[[#This Row],[Reinigungs-gruppe]]&amp;tbl_AufmassLos1[[#This Row],[Reinigungs-tageJahr]],tbl_BasisLos1[],7,FALSE),"")</f>
        <v>0</v>
      </c>
      <c r="L68" s="257" t="str">
        <f>IFERROR(tbl_AufmassLos1[[#This Row],[Fläche_qm_Jahr]]/tbl_AufmassLos1[[#This Row],[qm Leistung pro Stunde]],"")</f>
        <v/>
      </c>
      <c r="M68" s="258">
        <f>IFERROR(VLOOKUP(tbl_AufmassLos1[[#This Row],[Reinigungs-gruppe]]&amp;tbl_AufmassLos1[[#This Row],[Reinigungs-tageJahr]],tbl_BasisLos1[],8,FALSE),"")</f>
        <v>0</v>
      </c>
      <c r="N68" s="259" t="str">
        <f>IFERROR(tbl_AufmassLos1[[#This Row],[StundenJahr]]*tbl_AufmassLos1[[#This Row],[SVS]],"")</f>
        <v/>
      </c>
      <c r="O68" s="260" t="str">
        <f>IFERROR(tbl_AufmassLos1[[#This Row],[PreisJahr]]/12,"")</f>
        <v/>
      </c>
    </row>
    <row r="69" spans="1:15" x14ac:dyDescent="0.35">
      <c r="A69" s="375" t="s">
        <v>303</v>
      </c>
      <c r="B69" s="375" t="s">
        <v>495</v>
      </c>
      <c r="C69" s="376" t="s">
        <v>545</v>
      </c>
      <c r="D69" s="380" t="s">
        <v>473</v>
      </c>
      <c r="E69" s="377" t="s">
        <v>474</v>
      </c>
      <c r="F69" s="376" t="s">
        <v>519</v>
      </c>
      <c r="G69" s="374">
        <v>99.2</v>
      </c>
      <c r="H69" s="377" t="s">
        <v>182</v>
      </c>
      <c r="I69" s="378">
        <v>125</v>
      </c>
      <c r="J69" s="257">
        <f>IFERROR(tbl_AufmassLos1[[#This Row],[Fläche_qm]]*tbl_AufmassLos1[[#This Row],[Reinigungs-tageJahr]],"")</f>
        <v>12400</v>
      </c>
      <c r="K69" s="249">
        <f>IFERROR(VLOOKUP(tbl_AufmassLos1[[#This Row],[Reinigungs-gruppe]]&amp;tbl_AufmassLos1[[#This Row],[Reinigungs-tageJahr]],tbl_BasisLos1[],7,FALSE),"")</f>
        <v>0</v>
      </c>
      <c r="L69" s="257" t="str">
        <f>IFERROR(tbl_AufmassLos1[[#This Row],[Fläche_qm_Jahr]]/tbl_AufmassLos1[[#This Row],[qm Leistung pro Stunde]],"")</f>
        <v/>
      </c>
      <c r="M69" s="258">
        <f>IFERROR(VLOOKUP(tbl_AufmassLos1[[#This Row],[Reinigungs-gruppe]]&amp;tbl_AufmassLos1[[#This Row],[Reinigungs-tageJahr]],tbl_BasisLos1[],8,FALSE),"")</f>
        <v>0</v>
      </c>
      <c r="N69" s="259" t="str">
        <f>IFERROR(tbl_AufmassLos1[[#This Row],[StundenJahr]]*tbl_AufmassLos1[[#This Row],[SVS]],"")</f>
        <v/>
      </c>
      <c r="O69" s="260" t="str">
        <f>IFERROR(tbl_AufmassLos1[[#This Row],[PreisJahr]]/12,"")</f>
        <v/>
      </c>
    </row>
    <row r="70" spans="1:15" x14ac:dyDescent="0.35">
      <c r="A70" s="375" t="s">
        <v>303</v>
      </c>
      <c r="B70" s="375" t="s">
        <v>495</v>
      </c>
      <c r="C70" s="376" t="s">
        <v>546</v>
      </c>
      <c r="D70" s="380" t="s">
        <v>473</v>
      </c>
      <c r="E70" s="377" t="s">
        <v>474</v>
      </c>
      <c r="F70" s="376" t="s">
        <v>519</v>
      </c>
      <c r="G70" s="374">
        <v>51</v>
      </c>
      <c r="H70" s="377" t="s">
        <v>182</v>
      </c>
      <c r="I70" s="378">
        <v>125</v>
      </c>
      <c r="J70" s="257">
        <f>IFERROR(tbl_AufmassLos1[[#This Row],[Fläche_qm]]*tbl_AufmassLos1[[#This Row],[Reinigungs-tageJahr]],"")</f>
        <v>6375</v>
      </c>
      <c r="K70" s="249">
        <f>IFERROR(VLOOKUP(tbl_AufmassLos1[[#This Row],[Reinigungs-gruppe]]&amp;tbl_AufmassLos1[[#This Row],[Reinigungs-tageJahr]],tbl_BasisLos1[],7,FALSE),"")</f>
        <v>0</v>
      </c>
      <c r="L70" s="257" t="str">
        <f>IFERROR(tbl_AufmassLos1[[#This Row],[Fläche_qm_Jahr]]/tbl_AufmassLos1[[#This Row],[qm Leistung pro Stunde]],"")</f>
        <v/>
      </c>
      <c r="M70" s="258">
        <f>IFERROR(VLOOKUP(tbl_AufmassLos1[[#This Row],[Reinigungs-gruppe]]&amp;tbl_AufmassLos1[[#This Row],[Reinigungs-tageJahr]],tbl_BasisLos1[],8,FALSE),"")</f>
        <v>0</v>
      </c>
      <c r="N70" s="259" t="str">
        <f>IFERROR(tbl_AufmassLos1[[#This Row],[StundenJahr]]*tbl_AufmassLos1[[#This Row],[SVS]],"")</f>
        <v/>
      </c>
      <c r="O70" s="260" t="str">
        <f>IFERROR(tbl_AufmassLos1[[#This Row],[PreisJahr]]/12,"")</f>
        <v/>
      </c>
    </row>
    <row r="71" spans="1:15" x14ac:dyDescent="0.35">
      <c r="A71" s="375" t="s">
        <v>303</v>
      </c>
      <c r="B71" s="375" t="s">
        <v>495</v>
      </c>
      <c r="C71" s="376" t="s">
        <v>547</v>
      </c>
      <c r="D71" s="380" t="s">
        <v>473</v>
      </c>
      <c r="E71" s="377" t="s">
        <v>474</v>
      </c>
      <c r="F71" s="376" t="s">
        <v>519</v>
      </c>
      <c r="G71" s="374">
        <v>126</v>
      </c>
      <c r="H71" s="377" t="s">
        <v>182</v>
      </c>
      <c r="I71" s="378">
        <v>125</v>
      </c>
      <c r="J71" s="257">
        <f>IFERROR(tbl_AufmassLos1[[#This Row],[Fläche_qm]]*tbl_AufmassLos1[[#This Row],[Reinigungs-tageJahr]],"")</f>
        <v>15750</v>
      </c>
      <c r="K71" s="249">
        <f>IFERROR(VLOOKUP(tbl_AufmassLos1[[#This Row],[Reinigungs-gruppe]]&amp;tbl_AufmassLos1[[#This Row],[Reinigungs-tageJahr]],tbl_BasisLos1[],7,FALSE),"")</f>
        <v>0</v>
      </c>
      <c r="L71" s="257" t="str">
        <f>IFERROR(tbl_AufmassLos1[[#This Row],[Fläche_qm_Jahr]]/tbl_AufmassLos1[[#This Row],[qm Leistung pro Stunde]],"")</f>
        <v/>
      </c>
      <c r="M71" s="258">
        <f>IFERROR(VLOOKUP(tbl_AufmassLos1[[#This Row],[Reinigungs-gruppe]]&amp;tbl_AufmassLos1[[#This Row],[Reinigungs-tageJahr]],tbl_BasisLos1[],8,FALSE),"")</f>
        <v>0</v>
      </c>
      <c r="N71" s="259" t="str">
        <f>IFERROR(tbl_AufmassLos1[[#This Row],[StundenJahr]]*tbl_AufmassLos1[[#This Row],[SVS]],"")</f>
        <v/>
      </c>
      <c r="O71" s="260" t="str">
        <f>IFERROR(tbl_AufmassLos1[[#This Row],[PreisJahr]]/12,"")</f>
        <v/>
      </c>
    </row>
    <row r="72" spans="1:15" x14ac:dyDescent="0.35">
      <c r="A72" s="375" t="s">
        <v>303</v>
      </c>
      <c r="B72" s="375" t="s">
        <v>495</v>
      </c>
      <c r="C72" s="376" t="s">
        <v>548</v>
      </c>
      <c r="D72" s="380" t="s">
        <v>473</v>
      </c>
      <c r="E72" s="377" t="s">
        <v>474</v>
      </c>
      <c r="F72" s="376" t="s">
        <v>549</v>
      </c>
      <c r="G72" s="374">
        <v>20</v>
      </c>
      <c r="H72" s="377" t="s">
        <v>182</v>
      </c>
      <c r="I72" s="378">
        <v>125</v>
      </c>
      <c r="J72" s="257">
        <f>IFERROR(tbl_AufmassLos1[[#This Row],[Fläche_qm]]*tbl_AufmassLos1[[#This Row],[Reinigungs-tageJahr]],"")</f>
        <v>2500</v>
      </c>
      <c r="K72" s="249">
        <f>IFERROR(VLOOKUP(tbl_AufmassLos1[[#This Row],[Reinigungs-gruppe]]&amp;tbl_AufmassLos1[[#This Row],[Reinigungs-tageJahr]],tbl_BasisLos1[],7,FALSE),"")</f>
        <v>0</v>
      </c>
      <c r="L72" s="257" t="str">
        <f>IFERROR(tbl_AufmassLos1[[#This Row],[Fläche_qm_Jahr]]/tbl_AufmassLos1[[#This Row],[qm Leistung pro Stunde]],"")</f>
        <v/>
      </c>
      <c r="M72" s="258">
        <f>IFERROR(VLOOKUP(tbl_AufmassLos1[[#This Row],[Reinigungs-gruppe]]&amp;tbl_AufmassLos1[[#This Row],[Reinigungs-tageJahr]],tbl_BasisLos1[],8,FALSE),"")</f>
        <v>0</v>
      </c>
      <c r="N72" s="259" t="str">
        <f>IFERROR(tbl_AufmassLos1[[#This Row],[StundenJahr]]*tbl_AufmassLos1[[#This Row],[SVS]],"")</f>
        <v/>
      </c>
      <c r="O72" s="260" t="str">
        <f>IFERROR(tbl_AufmassLos1[[#This Row],[PreisJahr]]/12,"")</f>
        <v/>
      </c>
    </row>
    <row r="73" spans="1:15" x14ac:dyDescent="0.35">
      <c r="A73" s="375" t="s">
        <v>303</v>
      </c>
      <c r="B73" s="375" t="s">
        <v>495</v>
      </c>
      <c r="C73" s="376" t="s">
        <v>550</v>
      </c>
      <c r="D73" s="380" t="s">
        <v>551</v>
      </c>
      <c r="E73" s="377" t="s">
        <v>450</v>
      </c>
      <c r="F73" s="376" t="s">
        <v>549</v>
      </c>
      <c r="G73" s="374">
        <v>117.3</v>
      </c>
      <c r="H73" s="377" t="s">
        <v>181</v>
      </c>
      <c r="I73" s="378">
        <v>52</v>
      </c>
      <c r="J73" s="257">
        <f>IFERROR(tbl_AufmassLos1[[#This Row],[Fläche_qm]]*tbl_AufmassLos1[[#This Row],[Reinigungs-tageJahr]],"")</f>
        <v>6099.5999999999995</v>
      </c>
      <c r="K73" s="249">
        <f>IFERROR(VLOOKUP(tbl_AufmassLos1[[#This Row],[Reinigungs-gruppe]]&amp;tbl_AufmassLos1[[#This Row],[Reinigungs-tageJahr]],tbl_BasisLos1[],7,FALSE),"")</f>
        <v>0</v>
      </c>
      <c r="L73" s="257" t="str">
        <f>IFERROR(tbl_AufmassLos1[[#This Row],[Fläche_qm_Jahr]]/tbl_AufmassLos1[[#This Row],[qm Leistung pro Stunde]],"")</f>
        <v/>
      </c>
      <c r="M73" s="258">
        <f>IFERROR(VLOOKUP(tbl_AufmassLos1[[#This Row],[Reinigungs-gruppe]]&amp;tbl_AufmassLos1[[#This Row],[Reinigungs-tageJahr]],tbl_BasisLos1[],8,FALSE),"")</f>
        <v>0</v>
      </c>
      <c r="N73" s="259" t="str">
        <f>IFERROR(tbl_AufmassLos1[[#This Row],[StundenJahr]]*tbl_AufmassLos1[[#This Row],[SVS]],"")</f>
        <v/>
      </c>
      <c r="O73" s="260" t="str">
        <f>IFERROR(tbl_AufmassLos1[[#This Row],[PreisJahr]]/12,"")</f>
        <v/>
      </c>
    </row>
    <row r="74" spans="1:15" x14ac:dyDescent="0.35">
      <c r="A74" s="375" t="s">
        <v>303</v>
      </c>
      <c r="B74" s="375" t="s">
        <v>495</v>
      </c>
      <c r="C74" s="376" t="s">
        <v>552</v>
      </c>
      <c r="D74" s="380" t="s">
        <v>553</v>
      </c>
      <c r="E74" s="377" t="s">
        <v>450</v>
      </c>
      <c r="F74" s="376" t="s">
        <v>549</v>
      </c>
      <c r="G74" s="374">
        <v>149.52000000000001</v>
      </c>
      <c r="H74" s="377" t="s">
        <v>181</v>
      </c>
      <c r="I74" s="378">
        <v>52</v>
      </c>
      <c r="J74" s="257">
        <f>IFERROR(tbl_AufmassLos1[[#This Row],[Fläche_qm]]*tbl_AufmassLos1[[#This Row],[Reinigungs-tageJahr]],"")</f>
        <v>7775.0400000000009</v>
      </c>
      <c r="K74" s="249">
        <f>IFERROR(VLOOKUP(tbl_AufmassLos1[[#This Row],[Reinigungs-gruppe]]&amp;tbl_AufmassLos1[[#This Row],[Reinigungs-tageJahr]],tbl_BasisLos1[],7,FALSE),"")</f>
        <v>0</v>
      </c>
      <c r="L74" s="257" t="str">
        <f>IFERROR(tbl_AufmassLos1[[#This Row],[Fläche_qm_Jahr]]/tbl_AufmassLos1[[#This Row],[qm Leistung pro Stunde]],"")</f>
        <v/>
      </c>
      <c r="M74" s="258">
        <f>IFERROR(VLOOKUP(tbl_AufmassLos1[[#This Row],[Reinigungs-gruppe]]&amp;tbl_AufmassLos1[[#This Row],[Reinigungs-tageJahr]],tbl_BasisLos1[],8,FALSE),"")</f>
        <v>0</v>
      </c>
      <c r="N74" s="259" t="str">
        <f>IFERROR(tbl_AufmassLos1[[#This Row],[StundenJahr]]*tbl_AufmassLos1[[#This Row],[SVS]],"")</f>
        <v/>
      </c>
      <c r="O74" s="260" t="str">
        <f>IFERROR(tbl_AufmassLos1[[#This Row],[PreisJahr]]/12,"")</f>
        <v/>
      </c>
    </row>
    <row r="75" spans="1:15" x14ac:dyDescent="0.35">
      <c r="A75" s="375" t="s">
        <v>303</v>
      </c>
      <c r="B75" s="375" t="s">
        <v>495</v>
      </c>
      <c r="C75" s="376"/>
      <c r="D75" s="380" t="s">
        <v>554</v>
      </c>
      <c r="E75" s="377" t="s">
        <v>444</v>
      </c>
      <c r="F75" s="376" t="s">
        <v>549</v>
      </c>
      <c r="G75" s="374">
        <v>4.5999999999999996</v>
      </c>
      <c r="H75" s="377" t="s">
        <v>181</v>
      </c>
      <c r="I75" s="378">
        <v>250</v>
      </c>
      <c r="J75" s="257">
        <f>IFERROR(tbl_AufmassLos1[[#This Row],[Fläche_qm]]*tbl_AufmassLos1[[#This Row],[Reinigungs-tageJahr]],"")</f>
        <v>1150</v>
      </c>
      <c r="K75" s="249">
        <f>IFERROR(VLOOKUP(tbl_AufmassLos1[[#This Row],[Reinigungs-gruppe]]&amp;tbl_AufmassLos1[[#This Row],[Reinigungs-tageJahr]],tbl_BasisLos1[],7,FALSE),"")</f>
        <v>0</v>
      </c>
      <c r="L75" s="257" t="str">
        <f>IFERROR(tbl_AufmassLos1[[#This Row],[Fläche_qm_Jahr]]/tbl_AufmassLos1[[#This Row],[qm Leistung pro Stunde]],"")</f>
        <v/>
      </c>
      <c r="M75" s="258">
        <f>IFERROR(VLOOKUP(tbl_AufmassLos1[[#This Row],[Reinigungs-gruppe]]&amp;tbl_AufmassLos1[[#This Row],[Reinigungs-tageJahr]],tbl_BasisLos1[],8,FALSE),"")</f>
        <v>0</v>
      </c>
      <c r="N75" s="259" t="str">
        <f>IFERROR(tbl_AufmassLos1[[#This Row],[StundenJahr]]*tbl_AufmassLos1[[#This Row],[SVS]],"")</f>
        <v/>
      </c>
      <c r="O75" s="260" t="str">
        <f>IFERROR(tbl_AufmassLos1[[#This Row],[PreisJahr]]/12,"")</f>
        <v/>
      </c>
    </row>
    <row r="76" spans="1:15" x14ac:dyDescent="0.35">
      <c r="A76" s="375" t="s">
        <v>303</v>
      </c>
      <c r="B76" s="375" t="s">
        <v>495</v>
      </c>
      <c r="C76" s="376"/>
      <c r="D76" s="380" t="s">
        <v>555</v>
      </c>
      <c r="E76" s="377" t="s">
        <v>444</v>
      </c>
      <c r="F76" s="376" t="s">
        <v>549</v>
      </c>
      <c r="G76" s="374">
        <v>7.84</v>
      </c>
      <c r="H76" s="377" t="s">
        <v>181</v>
      </c>
      <c r="I76" s="378">
        <v>250</v>
      </c>
      <c r="J76" s="257">
        <f>IFERROR(tbl_AufmassLos1[[#This Row],[Fläche_qm]]*tbl_AufmassLos1[[#This Row],[Reinigungs-tageJahr]],"")</f>
        <v>1960</v>
      </c>
      <c r="K76" s="249">
        <f>IFERROR(VLOOKUP(tbl_AufmassLos1[[#This Row],[Reinigungs-gruppe]]&amp;tbl_AufmassLos1[[#This Row],[Reinigungs-tageJahr]],tbl_BasisLos1[],7,FALSE),"")</f>
        <v>0</v>
      </c>
      <c r="L76" s="257" t="str">
        <f>IFERROR(tbl_AufmassLos1[[#This Row],[Fläche_qm_Jahr]]/tbl_AufmassLos1[[#This Row],[qm Leistung pro Stunde]],"")</f>
        <v/>
      </c>
      <c r="M76" s="258">
        <f>IFERROR(VLOOKUP(tbl_AufmassLos1[[#This Row],[Reinigungs-gruppe]]&amp;tbl_AufmassLos1[[#This Row],[Reinigungs-tageJahr]],tbl_BasisLos1[],8,FALSE),"")</f>
        <v>0</v>
      </c>
      <c r="N76" s="259" t="str">
        <f>IFERROR(tbl_AufmassLos1[[#This Row],[StundenJahr]]*tbl_AufmassLos1[[#This Row],[SVS]],"")</f>
        <v/>
      </c>
      <c r="O76" s="260" t="str">
        <f>IFERROR(tbl_AufmassLos1[[#This Row],[PreisJahr]]/12,"")</f>
        <v/>
      </c>
    </row>
    <row r="77" spans="1:15" x14ac:dyDescent="0.35">
      <c r="A77" s="375" t="s">
        <v>303</v>
      </c>
      <c r="B77" s="375" t="s">
        <v>495</v>
      </c>
      <c r="C77" s="376"/>
      <c r="D77" s="380" t="s">
        <v>556</v>
      </c>
      <c r="E77" s="379" t="s">
        <v>413</v>
      </c>
      <c r="F77" s="376" t="s">
        <v>557</v>
      </c>
      <c r="G77" s="374">
        <v>2.52</v>
      </c>
      <c r="H77" s="377" t="s">
        <v>181</v>
      </c>
      <c r="I77" s="378">
        <v>24</v>
      </c>
      <c r="J77" s="257">
        <f>IFERROR(tbl_AufmassLos1[[#This Row],[Fläche_qm]]*tbl_AufmassLos1[[#This Row],[Reinigungs-tageJahr]],"")</f>
        <v>60.480000000000004</v>
      </c>
      <c r="K77" s="249">
        <f>IFERROR(VLOOKUP(tbl_AufmassLos1[[#This Row],[Reinigungs-gruppe]]&amp;tbl_AufmassLos1[[#This Row],[Reinigungs-tageJahr]],tbl_BasisLos1[],7,FALSE),"")</f>
        <v>0</v>
      </c>
      <c r="L77" s="257" t="str">
        <f>IFERROR(tbl_AufmassLos1[[#This Row],[Fläche_qm_Jahr]]/tbl_AufmassLos1[[#This Row],[qm Leistung pro Stunde]],"")</f>
        <v/>
      </c>
      <c r="M77" s="258">
        <f>IFERROR(VLOOKUP(tbl_AufmassLos1[[#This Row],[Reinigungs-gruppe]]&amp;tbl_AufmassLos1[[#This Row],[Reinigungs-tageJahr]],tbl_BasisLos1[],8,FALSE),"")</f>
        <v>0</v>
      </c>
      <c r="N77" s="259" t="str">
        <f>IFERROR(tbl_AufmassLos1[[#This Row],[StundenJahr]]*tbl_AufmassLos1[[#This Row],[SVS]],"")</f>
        <v/>
      </c>
      <c r="O77" s="260" t="str">
        <f>IFERROR(tbl_AufmassLos1[[#This Row],[PreisJahr]]/12,"")</f>
        <v/>
      </c>
    </row>
    <row r="78" spans="1:15" x14ac:dyDescent="0.35">
      <c r="A78" s="375" t="s">
        <v>303</v>
      </c>
      <c r="B78" s="375" t="s">
        <v>495</v>
      </c>
      <c r="C78" s="376" t="s">
        <v>558</v>
      </c>
      <c r="D78" s="380" t="s">
        <v>490</v>
      </c>
      <c r="E78" s="379" t="s">
        <v>405</v>
      </c>
      <c r="F78" s="376" t="s">
        <v>451</v>
      </c>
      <c r="G78" s="374">
        <v>5.6</v>
      </c>
      <c r="H78" s="377" t="s">
        <v>183</v>
      </c>
      <c r="I78" s="378">
        <v>1</v>
      </c>
      <c r="J78" s="257">
        <f>IFERROR(tbl_AufmassLos1[[#This Row],[Fläche_qm]]*tbl_AufmassLos1[[#This Row],[Reinigungs-tageJahr]],"")</f>
        <v>5.6</v>
      </c>
      <c r="K78" s="249">
        <f>IFERROR(VLOOKUP(tbl_AufmassLos1[[#This Row],[Reinigungs-gruppe]]&amp;tbl_AufmassLos1[[#This Row],[Reinigungs-tageJahr]],tbl_BasisLos1[],7,FALSE),"")</f>
        <v>0</v>
      </c>
      <c r="L78" s="257" t="str">
        <f>IFERROR(tbl_AufmassLos1[[#This Row],[Fläche_qm_Jahr]]/tbl_AufmassLos1[[#This Row],[qm Leistung pro Stunde]],"")</f>
        <v/>
      </c>
      <c r="M78" s="258">
        <f>IFERROR(VLOOKUP(tbl_AufmassLos1[[#This Row],[Reinigungs-gruppe]]&amp;tbl_AufmassLos1[[#This Row],[Reinigungs-tageJahr]],tbl_BasisLos1[],8,FALSE),"")</f>
        <v>0</v>
      </c>
      <c r="N78" s="259" t="str">
        <f>IFERROR(tbl_AufmassLos1[[#This Row],[StundenJahr]]*tbl_AufmassLos1[[#This Row],[SVS]],"")</f>
        <v/>
      </c>
      <c r="O78" s="260" t="str">
        <f>IFERROR(tbl_AufmassLos1[[#This Row],[PreisJahr]]/12,"")</f>
        <v/>
      </c>
    </row>
    <row r="79" spans="1:15" x14ac:dyDescent="0.35">
      <c r="A79" s="375" t="s">
        <v>303</v>
      </c>
      <c r="B79" s="375" t="s">
        <v>559</v>
      </c>
      <c r="C79" s="376" t="s">
        <v>560</v>
      </c>
      <c r="D79" s="380" t="s">
        <v>561</v>
      </c>
      <c r="E79" s="377" t="s">
        <v>444</v>
      </c>
      <c r="F79" s="376" t="s">
        <v>500</v>
      </c>
      <c r="G79" s="374">
        <v>63</v>
      </c>
      <c r="H79" s="377" t="s">
        <v>213</v>
      </c>
      <c r="I79" s="378">
        <v>250</v>
      </c>
      <c r="J79" s="257">
        <f>IFERROR(tbl_AufmassLos1[[#This Row],[Fläche_qm]]*tbl_AufmassLos1[[#This Row],[Reinigungs-tageJahr]],"")</f>
        <v>15750</v>
      </c>
      <c r="K79" s="249">
        <f>IFERROR(VLOOKUP(tbl_AufmassLos1[[#This Row],[Reinigungs-gruppe]]&amp;tbl_AufmassLos1[[#This Row],[Reinigungs-tageJahr]],tbl_BasisLos1[],7,FALSE),"")</f>
        <v>0</v>
      </c>
      <c r="L79" s="257" t="str">
        <f>IFERROR(tbl_AufmassLos1[[#This Row],[Fläche_qm_Jahr]]/tbl_AufmassLos1[[#This Row],[qm Leistung pro Stunde]],"")</f>
        <v/>
      </c>
      <c r="M79" s="258">
        <f>IFERROR(VLOOKUP(tbl_AufmassLos1[[#This Row],[Reinigungs-gruppe]]&amp;tbl_AufmassLos1[[#This Row],[Reinigungs-tageJahr]],tbl_BasisLos1[],8,FALSE),"")</f>
        <v>0</v>
      </c>
      <c r="N79" s="259" t="str">
        <f>IFERROR(tbl_AufmassLos1[[#This Row],[StundenJahr]]*tbl_AufmassLos1[[#This Row],[SVS]],"")</f>
        <v/>
      </c>
      <c r="O79" s="260" t="str">
        <f>IFERROR(tbl_AufmassLos1[[#This Row],[PreisJahr]]/12,"")</f>
        <v/>
      </c>
    </row>
    <row r="80" spans="1:15" x14ac:dyDescent="0.35">
      <c r="A80" s="375" t="s">
        <v>303</v>
      </c>
      <c r="B80" s="375" t="s">
        <v>559</v>
      </c>
      <c r="C80" s="376" t="s">
        <v>562</v>
      </c>
      <c r="D80" s="380" t="s">
        <v>490</v>
      </c>
      <c r="E80" s="379" t="s">
        <v>417</v>
      </c>
      <c r="F80" s="376" t="s">
        <v>454</v>
      </c>
      <c r="G80" s="374">
        <v>10.199999999999999</v>
      </c>
      <c r="H80" s="377" t="s">
        <v>183</v>
      </c>
      <c r="I80" s="378">
        <v>4</v>
      </c>
      <c r="J80" s="257">
        <f>IFERROR(tbl_AufmassLos1[[#This Row],[Fläche_qm]]*tbl_AufmassLos1[[#This Row],[Reinigungs-tageJahr]],"")</f>
        <v>40.799999999999997</v>
      </c>
      <c r="K80" s="249">
        <f>IFERROR(VLOOKUP(tbl_AufmassLos1[[#This Row],[Reinigungs-gruppe]]&amp;tbl_AufmassLos1[[#This Row],[Reinigungs-tageJahr]],tbl_BasisLos1[],7,FALSE),"")</f>
        <v>0</v>
      </c>
      <c r="L80" s="257" t="str">
        <f>IFERROR(tbl_AufmassLos1[[#This Row],[Fläche_qm_Jahr]]/tbl_AufmassLos1[[#This Row],[qm Leistung pro Stunde]],"")</f>
        <v/>
      </c>
      <c r="M80" s="258">
        <f>IFERROR(VLOOKUP(tbl_AufmassLos1[[#This Row],[Reinigungs-gruppe]]&amp;tbl_AufmassLos1[[#This Row],[Reinigungs-tageJahr]],tbl_BasisLos1[],8,FALSE),"")</f>
        <v>0</v>
      </c>
      <c r="N80" s="259" t="str">
        <f>IFERROR(tbl_AufmassLos1[[#This Row],[StundenJahr]]*tbl_AufmassLos1[[#This Row],[SVS]],"")</f>
        <v/>
      </c>
      <c r="O80" s="260" t="str">
        <f>IFERROR(tbl_AufmassLos1[[#This Row],[PreisJahr]]/12,"")</f>
        <v/>
      </c>
    </row>
    <row r="81" spans="1:15" x14ac:dyDescent="0.35">
      <c r="A81" s="375" t="s">
        <v>303</v>
      </c>
      <c r="B81" s="375" t="s">
        <v>559</v>
      </c>
      <c r="C81" s="376" t="s">
        <v>563</v>
      </c>
      <c r="D81" s="380" t="s">
        <v>469</v>
      </c>
      <c r="E81" s="377" t="s">
        <v>444</v>
      </c>
      <c r="F81" s="376" t="s">
        <v>445</v>
      </c>
      <c r="G81" s="374">
        <v>15</v>
      </c>
      <c r="H81" s="377" t="s">
        <v>179</v>
      </c>
      <c r="I81" s="378">
        <v>250</v>
      </c>
      <c r="J81" s="257">
        <f>IFERROR(tbl_AufmassLos1[[#This Row],[Fläche_qm]]*tbl_AufmassLos1[[#This Row],[Reinigungs-tageJahr]],"")</f>
        <v>3750</v>
      </c>
      <c r="K81" s="249">
        <f>IFERROR(VLOOKUP(tbl_AufmassLos1[[#This Row],[Reinigungs-gruppe]]&amp;tbl_AufmassLos1[[#This Row],[Reinigungs-tageJahr]],tbl_BasisLos1[],7,FALSE),"")</f>
        <v>0</v>
      </c>
      <c r="L81" s="257" t="str">
        <f>IFERROR(tbl_AufmassLos1[[#This Row],[Fläche_qm_Jahr]]/tbl_AufmassLos1[[#This Row],[qm Leistung pro Stunde]],"")</f>
        <v/>
      </c>
      <c r="M81" s="258">
        <f>IFERROR(VLOOKUP(tbl_AufmassLos1[[#This Row],[Reinigungs-gruppe]]&amp;tbl_AufmassLos1[[#This Row],[Reinigungs-tageJahr]],tbl_BasisLos1[],8,FALSE),"")</f>
        <v>0</v>
      </c>
      <c r="N81" s="259" t="str">
        <f>IFERROR(tbl_AufmassLos1[[#This Row],[StundenJahr]]*tbl_AufmassLos1[[#This Row],[SVS]],"")</f>
        <v/>
      </c>
      <c r="O81" s="260" t="str">
        <f>IFERROR(tbl_AufmassLos1[[#This Row],[PreisJahr]]/12,"")</f>
        <v/>
      </c>
    </row>
    <row r="82" spans="1:15" x14ac:dyDescent="0.35">
      <c r="A82" s="375" t="s">
        <v>303</v>
      </c>
      <c r="B82" s="375" t="s">
        <v>559</v>
      </c>
      <c r="C82" s="376" t="s">
        <v>564</v>
      </c>
      <c r="D82" s="380" t="s">
        <v>467</v>
      </c>
      <c r="E82" s="377" t="s">
        <v>444</v>
      </c>
      <c r="F82" s="376" t="s">
        <v>445</v>
      </c>
      <c r="G82" s="374">
        <v>11</v>
      </c>
      <c r="H82" s="377" t="s">
        <v>179</v>
      </c>
      <c r="I82" s="378">
        <v>250</v>
      </c>
      <c r="J82" s="257">
        <f>IFERROR(tbl_AufmassLos1[[#This Row],[Fläche_qm]]*tbl_AufmassLos1[[#This Row],[Reinigungs-tageJahr]],"")</f>
        <v>2750</v>
      </c>
      <c r="K82" s="249">
        <f>IFERROR(VLOOKUP(tbl_AufmassLos1[[#This Row],[Reinigungs-gruppe]]&amp;tbl_AufmassLos1[[#This Row],[Reinigungs-tageJahr]],tbl_BasisLos1[],7,FALSE),"")</f>
        <v>0</v>
      </c>
      <c r="L82" s="257" t="str">
        <f>IFERROR(tbl_AufmassLos1[[#This Row],[Fläche_qm_Jahr]]/tbl_AufmassLos1[[#This Row],[qm Leistung pro Stunde]],"")</f>
        <v/>
      </c>
      <c r="M82" s="258">
        <f>IFERROR(VLOOKUP(tbl_AufmassLos1[[#This Row],[Reinigungs-gruppe]]&amp;tbl_AufmassLos1[[#This Row],[Reinigungs-tageJahr]],tbl_BasisLos1[],8,FALSE),"")</f>
        <v>0</v>
      </c>
      <c r="N82" s="259" t="str">
        <f>IFERROR(tbl_AufmassLos1[[#This Row],[StundenJahr]]*tbl_AufmassLos1[[#This Row],[SVS]],"")</f>
        <v/>
      </c>
      <c r="O82" s="260" t="str">
        <f>IFERROR(tbl_AufmassLos1[[#This Row],[PreisJahr]]/12,"")</f>
        <v/>
      </c>
    </row>
    <row r="83" spans="1:15" x14ac:dyDescent="0.35">
      <c r="A83" s="375" t="s">
        <v>303</v>
      </c>
      <c r="B83" s="375" t="s">
        <v>559</v>
      </c>
      <c r="C83" s="376" t="s">
        <v>565</v>
      </c>
      <c r="D83" s="380" t="s">
        <v>566</v>
      </c>
      <c r="E83" s="379" t="s">
        <v>54</v>
      </c>
      <c r="F83" s="376" t="s">
        <v>454</v>
      </c>
      <c r="G83" s="374">
        <v>55</v>
      </c>
      <c r="H83" s="377" t="s">
        <v>179</v>
      </c>
      <c r="I83" s="378">
        <v>12</v>
      </c>
      <c r="J83" s="257">
        <f>IFERROR(tbl_AufmassLos1[[#This Row],[Fläche_qm]]*tbl_AufmassLos1[[#This Row],[Reinigungs-tageJahr]],"")</f>
        <v>660</v>
      </c>
      <c r="K83" s="249">
        <f>IFERROR(VLOOKUP(tbl_AufmassLos1[[#This Row],[Reinigungs-gruppe]]&amp;tbl_AufmassLos1[[#This Row],[Reinigungs-tageJahr]],tbl_BasisLos1[],7,FALSE),"")</f>
        <v>0</v>
      </c>
      <c r="L83" s="257" t="str">
        <f>IFERROR(tbl_AufmassLos1[[#This Row],[Fläche_qm_Jahr]]/tbl_AufmassLos1[[#This Row],[qm Leistung pro Stunde]],"")</f>
        <v/>
      </c>
      <c r="M83" s="258">
        <f>IFERROR(VLOOKUP(tbl_AufmassLos1[[#This Row],[Reinigungs-gruppe]]&amp;tbl_AufmassLos1[[#This Row],[Reinigungs-tageJahr]],tbl_BasisLos1[],8,FALSE),"")</f>
        <v>0</v>
      </c>
      <c r="N83" s="259" t="str">
        <f>IFERROR(tbl_AufmassLos1[[#This Row],[StundenJahr]]*tbl_AufmassLos1[[#This Row],[SVS]],"")</f>
        <v/>
      </c>
      <c r="O83" s="260" t="str">
        <f>IFERROR(tbl_AufmassLos1[[#This Row],[PreisJahr]]/12,"")</f>
        <v/>
      </c>
    </row>
    <row r="84" spans="1:15" x14ac:dyDescent="0.35">
      <c r="A84" s="375" t="s">
        <v>303</v>
      </c>
      <c r="B84" s="375" t="s">
        <v>559</v>
      </c>
      <c r="C84" s="376" t="s">
        <v>567</v>
      </c>
      <c r="D84" s="380" t="s">
        <v>568</v>
      </c>
      <c r="E84" s="377" t="s">
        <v>444</v>
      </c>
      <c r="F84" s="376" t="s">
        <v>500</v>
      </c>
      <c r="G84" s="374">
        <v>22.3</v>
      </c>
      <c r="H84" s="377" t="s">
        <v>180</v>
      </c>
      <c r="I84" s="378">
        <v>250</v>
      </c>
      <c r="J84" s="257">
        <f>IFERROR(tbl_AufmassLos1[[#This Row],[Fläche_qm]]*tbl_AufmassLos1[[#This Row],[Reinigungs-tageJahr]],"")</f>
        <v>5575</v>
      </c>
      <c r="K84" s="249">
        <f>IFERROR(VLOOKUP(tbl_AufmassLos1[[#This Row],[Reinigungs-gruppe]]&amp;tbl_AufmassLos1[[#This Row],[Reinigungs-tageJahr]],tbl_BasisLos1[],7,FALSE),"")</f>
        <v>0</v>
      </c>
      <c r="L84" s="257" t="str">
        <f>IFERROR(tbl_AufmassLos1[[#This Row],[Fläche_qm_Jahr]]/tbl_AufmassLos1[[#This Row],[qm Leistung pro Stunde]],"")</f>
        <v/>
      </c>
      <c r="M84" s="258">
        <f>IFERROR(VLOOKUP(tbl_AufmassLos1[[#This Row],[Reinigungs-gruppe]]&amp;tbl_AufmassLos1[[#This Row],[Reinigungs-tageJahr]],tbl_BasisLos1[],8,FALSE),"")</f>
        <v>0</v>
      </c>
      <c r="N84" s="259" t="str">
        <f>IFERROR(tbl_AufmassLos1[[#This Row],[StundenJahr]]*tbl_AufmassLos1[[#This Row],[SVS]],"")</f>
        <v/>
      </c>
      <c r="O84" s="260" t="str">
        <f>IFERROR(tbl_AufmassLos1[[#This Row],[PreisJahr]]/12,"")</f>
        <v/>
      </c>
    </row>
    <row r="85" spans="1:15" x14ac:dyDescent="0.35">
      <c r="A85" s="375" t="s">
        <v>303</v>
      </c>
      <c r="B85" s="375" t="s">
        <v>559</v>
      </c>
      <c r="C85" s="376" t="s">
        <v>569</v>
      </c>
      <c r="D85" s="380" t="s">
        <v>561</v>
      </c>
      <c r="E85" s="377" t="s">
        <v>444</v>
      </c>
      <c r="F85" s="376" t="s">
        <v>500</v>
      </c>
      <c r="G85" s="374">
        <v>143</v>
      </c>
      <c r="H85" s="377" t="s">
        <v>213</v>
      </c>
      <c r="I85" s="378">
        <v>250</v>
      </c>
      <c r="J85" s="257">
        <f>IFERROR(tbl_AufmassLos1[[#This Row],[Fläche_qm]]*tbl_AufmassLos1[[#This Row],[Reinigungs-tageJahr]],"")</f>
        <v>35750</v>
      </c>
      <c r="K85" s="249">
        <f>IFERROR(VLOOKUP(tbl_AufmassLos1[[#This Row],[Reinigungs-gruppe]]&amp;tbl_AufmassLos1[[#This Row],[Reinigungs-tageJahr]],tbl_BasisLos1[],7,FALSE),"")</f>
        <v>0</v>
      </c>
      <c r="L85" s="257" t="str">
        <f>IFERROR(tbl_AufmassLos1[[#This Row],[Fläche_qm_Jahr]]/tbl_AufmassLos1[[#This Row],[qm Leistung pro Stunde]],"")</f>
        <v/>
      </c>
      <c r="M85" s="258">
        <f>IFERROR(VLOOKUP(tbl_AufmassLos1[[#This Row],[Reinigungs-gruppe]]&amp;tbl_AufmassLos1[[#This Row],[Reinigungs-tageJahr]],tbl_BasisLos1[],8,FALSE),"")</f>
        <v>0</v>
      </c>
      <c r="N85" s="259" t="str">
        <f>IFERROR(tbl_AufmassLos1[[#This Row],[StundenJahr]]*tbl_AufmassLos1[[#This Row],[SVS]],"")</f>
        <v/>
      </c>
      <c r="O85" s="260" t="str">
        <f>IFERROR(tbl_AufmassLos1[[#This Row],[PreisJahr]]/12,"")</f>
        <v/>
      </c>
    </row>
    <row r="86" spans="1:15" x14ac:dyDescent="0.35">
      <c r="A86" s="375" t="s">
        <v>303</v>
      </c>
      <c r="B86" s="375" t="s">
        <v>559</v>
      </c>
      <c r="C86" s="376" t="s">
        <v>570</v>
      </c>
      <c r="D86" s="380" t="s">
        <v>571</v>
      </c>
      <c r="E86" s="379" t="s">
        <v>405</v>
      </c>
      <c r="F86" s="376" t="s">
        <v>500</v>
      </c>
      <c r="G86" s="374">
        <v>6</v>
      </c>
      <c r="H86" s="377" t="s">
        <v>177</v>
      </c>
      <c r="I86" s="378">
        <v>1</v>
      </c>
      <c r="J86" s="257">
        <f>IFERROR(tbl_AufmassLos1[[#This Row],[Fläche_qm]]*tbl_AufmassLos1[[#This Row],[Reinigungs-tageJahr]],"")</f>
        <v>6</v>
      </c>
      <c r="K86" s="249">
        <f>IFERROR(VLOOKUP(tbl_AufmassLos1[[#This Row],[Reinigungs-gruppe]]&amp;tbl_AufmassLos1[[#This Row],[Reinigungs-tageJahr]],tbl_BasisLos1[],7,FALSE),"")</f>
        <v>0</v>
      </c>
      <c r="L86" s="257" t="str">
        <f>IFERROR(tbl_AufmassLos1[[#This Row],[Fläche_qm_Jahr]]/tbl_AufmassLos1[[#This Row],[qm Leistung pro Stunde]],"")</f>
        <v/>
      </c>
      <c r="M86" s="258">
        <f>IFERROR(VLOOKUP(tbl_AufmassLos1[[#This Row],[Reinigungs-gruppe]]&amp;tbl_AufmassLos1[[#This Row],[Reinigungs-tageJahr]],tbl_BasisLos1[],8,FALSE),"")</f>
        <v>0</v>
      </c>
      <c r="N86" s="259" t="str">
        <f>IFERROR(tbl_AufmassLos1[[#This Row],[StundenJahr]]*tbl_AufmassLos1[[#This Row],[SVS]],"")</f>
        <v/>
      </c>
      <c r="O86" s="260" t="str">
        <f>IFERROR(tbl_AufmassLos1[[#This Row],[PreisJahr]]/12,"")</f>
        <v/>
      </c>
    </row>
    <row r="87" spans="1:15" x14ac:dyDescent="0.35">
      <c r="A87" s="375" t="s">
        <v>303</v>
      </c>
      <c r="B87" s="375" t="s">
        <v>559</v>
      </c>
      <c r="C87" s="376" t="s">
        <v>572</v>
      </c>
      <c r="D87" s="380" t="s">
        <v>571</v>
      </c>
      <c r="E87" s="379" t="s">
        <v>405</v>
      </c>
      <c r="F87" s="376" t="s">
        <v>500</v>
      </c>
      <c r="G87" s="374">
        <v>6.8</v>
      </c>
      <c r="H87" s="377" t="s">
        <v>177</v>
      </c>
      <c r="I87" s="378">
        <v>1</v>
      </c>
      <c r="J87" s="257">
        <f>IFERROR(tbl_AufmassLos1[[#This Row],[Fläche_qm]]*tbl_AufmassLos1[[#This Row],[Reinigungs-tageJahr]],"")</f>
        <v>6.8</v>
      </c>
      <c r="K87" s="249">
        <f>IFERROR(VLOOKUP(tbl_AufmassLos1[[#This Row],[Reinigungs-gruppe]]&amp;tbl_AufmassLos1[[#This Row],[Reinigungs-tageJahr]],tbl_BasisLos1[],7,FALSE),"")</f>
        <v>0</v>
      </c>
      <c r="L87" s="257" t="str">
        <f>IFERROR(tbl_AufmassLos1[[#This Row],[Fläche_qm_Jahr]]/tbl_AufmassLos1[[#This Row],[qm Leistung pro Stunde]],"")</f>
        <v/>
      </c>
      <c r="M87" s="258">
        <f>IFERROR(VLOOKUP(tbl_AufmassLos1[[#This Row],[Reinigungs-gruppe]]&amp;tbl_AufmassLos1[[#This Row],[Reinigungs-tageJahr]],tbl_BasisLos1[],8,FALSE),"")</f>
        <v>0</v>
      </c>
      <c r="N87" s="259" t="str">
        <f>IFERROR(tbl_AufmassLos1[[#This Row],[StundenJahr]]*tbl_AufmassLos1[[#This Row],[SVS]],"")</f>
        <v/>
      </c>
      <c r="O87" s="260" t="str">
        <f>IFERROR(tbl_AufmassLos1[[#This Row],[PreisJahr]]/12,"")</f>
        <v/>
      </c>
    </row>
    <row r="88" spans="1:15" x14ac:dyDescent="0.35">
      <c r="A88" s="375" t="s">
        <v>303</v>
      </c>
      <c r="B88" s="375" t="s">
        <v>559</v>
      </c>
      <c r="C88" s="376" t="s">
        <v>573</v>
      </c>
      <c r="D88" s="380" t="s">
        <v>571</v>
      </c>
      <c r="E88" s="379" t="s">
        <v>405</v>
      </c>
      <c r="F88" s="376" t="s">
        <v>500</v>
      </c>
      <c r="G88" s="374">
        <v>5.9</v>
      </c>
      <c r="H88" s="377" t="s">
        <v>177</v>
      </c>
      <c r="I88" s="378">
        <v>1</v>
      </c>
      <c r="J88" s="257">
        <f>IFERROR(tbl_AufmassLos1[[#This Row],[Fläche_qm]]*tbl_AufmassLos1[[#This Row],[Reinigungs-tageJahr]],"")</f>
        <v>5.9</v>
      </c>
      <c r="K88" s="249">
        <f>IFERROR(VLOOKUP(tbl_AufmassLos1[[#This Row],[Reinigungs-gruppe]]&amp;tbl_AufmassLos1[[#This Row],[Reinigungs-tageJahr]],tbl_BasisLos1[],7,FALSE),"")</f>
        <v>0</v>
      </c>
      <c r="L88" s="257" t="str">
        <f>IFERROR(tbl_AufmassLos1[[#This Row],[Fläche_qm_Jahr]]/tbl_AufmassLos1[[#This Row],[qm Leistung pro Stunde]],"")</f>
        <v/>
      </c>
      <c r="M88" s="258">
        <f>IFERROR(VLOOKUP(tbl_AufmassLos1[[#This Row],[Reinigungs-gruppe]]&amp;tbl_AufmassLos1[[#This Row],[Reinigungs-tageJahr]],tbl_BasisLos1[],8,FALSE),"")</f>
        <v>0</v>
      </c>
      <c r="N88" s="259" t="str">
        <f>IFERROR(tbl_AufmassLos1[[#This Row],[StundenJahr]]*tbl_AufmassLos1[[#This Row],[SVS]],"")</f>
        <v/>
      </c>
      <c r="O88" s="260" t="str">
        <f>IFERROR(tbl_AufmassLos1[[#This Row],[PreisJahr]]/12,"")</f>
        <v/>
      </c>
    </row>
    <row r="89" spans="1:15" x14ac:dyDescent="0.35">
      <c r="A89" s="375" t="s">
        <v>303</v>
      </c>
      <c r="B89" s="375" t="s">
        <v>559</v>
      </c>
      <c r="C89" s="376" t="s">
        <v>574</v>
      </c>
      <c r="D89" s="380" t="s">
        <v>575</v>
      </c>
      <c r="E89" s="379" t="s">
        <v>405</v>
      </c>
      <c r="F89" s="376" t="s">
        <v>500</v>
      </c>
      <c r="G89" s="374">
        <v>6.4</v>
      </c>
      <c r="H89" s="377" t="s">
        <v>177</v>
      </c>
      <c r="I89" s="378">
        <v>1</v>
      </c>
      <c r="J89" s="257">
        <f>IFERROR(tbl_AufmassLos1[[#This Row],[Fläche_qm]]*tbl_AufmassLos1[[#This Row],[Reinigungs-tageJahr]],"")</f>
        <v>6.4</v>
      </c>
      <c r="K89" s="249">
        <f>IFERROR(VLOOKUP(tbl_AufmassLos1[[#This Row],[Reinigungs-gruppe]]&amp;tbl_AufmassLos1[[#This Row],[Reinigungs-tageJahr]],tbl_BasisLos1[],7,FALSE),"")</f>
        <v>0</v>
      </c>
      <c r="L89" s="257" t="str">
        <f>IFERROR(tbl_AufmassLos1[[#This Row],[Fläche_qm_Jahr]]/tbl_AufmassLos1[[#This Row],[qm Leistung pro Stunde]],"")</f>
        <v/>
      </c>
      <c r="M89" s="258">
        <f>IFERROR(VLOOKUP(tbl_AufmassLos1[[#This Row],[Reinigungs-gruppe]]&amp;tbl_AufmassLos1[[#This Row],[Reinigungs-tageJahr]],tbl_BasisLos1[],8,FALSE),"")</f>
        <v>0</v>
      </c>
      <c r="N89" s="259" t="str">
        <f>IFERROR(tbl_AufmassLos1[[#This Row],[StundenJahr]]*tbl_AufmassLos1[[#This Row],[SVS]],"")</f>
        <v/>
      </c>
      <c r="O89" s="260" t="str">
        <f>IFERROR(tbl_AufmassLos1[[#This Row],[PreisJahr]]/12,"")</f>
        <v/>
      </c>
    </row>
    <row r="90" spans="1:15" x14ac:dyDescent="0.35">
      <c r="A90" s="375" t="s">
        <v>303</v>
      </c>
      <c r="B90" s="375" t="s">
        <v>559</v>
      </c>
      <c r="C90" s="376" t="s">
        <v>576</v>
      </c>
      <c r="D90" s="380" t="s">
        <v>577</v>
      </c>
      <c r="E90" s="379" t="s">
        <v>54</v>
      </c>
      <c r="F90" s="376" t="s">
        <v>500</v>
      </c>
      <c r="G90" s="374">
        <v>8.5</v>
      </c>
      <c r="H90" s="377" t="s">
        <v>183</v>
      </c>
      <c r="I90" s="378">
        <v>12</v>
      </c>
      <c r="J90" s="257">
        <f>IFERROR(tbl_AufmassLos1[[#This Row],[Fläche_qm]]*tbl_AufmassLos1[[#This Row],[Reinigungs-tageJahr]],"")</f>
        <v>102</v>
      </c>
      <c r="K90" s="249">
        <f>IFERROR(VLOOKUP(tbl_AufmassLos1[[#This Row],[Reinigungs-gruppe]]&amp;tbl_AufmassLos1[[#This Row],[Reinigungs-tageJahr]],tbl_BasisLos1[],7,FALSE),"")</f>
        <v>0</v>
      </c>
      <c r="L90" s="257" t="str">
        <f>IFERROR(tbl_AufmassLos1[[#This Row],[Fläche_qm_Jahr]]/tbl_AufmassLos1[[#This Row],[qm Leistung pro Stunde]],"")</f>
        <v/>
      </c>
      <c r="M90" s="258">
        <f>IFERROR(VLOOKUP(tbl_AufmassLos1[[#This Row],[Reinigungs-gruppe]]&amp;tbl_AufmassLos1[[#This Row],[Reinigungs-tageJahr]],tbl_BasisLos1[],8,FALSE),"")</f>
        <v>0</v>
      </c>
      <c r="N90" s="259" t="str">
        <f>IFERROR(tbl_AufmassLos1[[#This Row],[StundenJahr]]*tbl_AufmassLos1[[#This Row],[SVS]],"")</f>
        <v/>
      </c>
      <c r="O90" s="260" t="str">
        <f>IFERROR(tbl_AufmassLos1[[#This Row],[PreisJahr]]/12,"")</f>
        <v/>
      </c>
    </row>
    <row r="91" spans="1:15" x14ac:dyDescent="0.35">
      <c r="A91" s="375" t="s">
        <v>303</v>
      </c>
      <c r="B91" s="375" t="s">
        <v>559</v>
      </c>
      <c r="C91" s="376" t="s">
        <v>578</v>
      </c>
      <c r="D91" s="380" t="s">
        <v>579</v>
      </c>
      <c r="E91" s="377" t="s">
        <v>444</v>
      </c>
      <c r="F91" s="376" t="s">
        <v>580</v>
      </c>
      <c r="G91" s="374">
        <v>214</v>
      </c>
      <c r="H91" s="377" t="s">
        <v>180</v>
      </c>
      <c r="I91" s="378">
        <v>250</v>
      </c>
      <c r="J91" s="257">
        <f>IFERROR(tbl_AufmassLos1[[#This Row],[Fläche_qm]]*tbl_AufmassLos1[[#This Row],[Reinigungs-tageJahr]],"")</f>
        <v>53500</v>
      </c>
      <c r="K91" s="249">
        <f>IFERROR(VLOOKUP(tbl_AufmassLos1[[#This Row],[Reinigungs-gruppe]]&amp;tbl_AufmassLos1[[#This Row],[Reinigungs-tageJahr]],tbl_BasisLos1[],7,FALSE),"")</f>
        <v>0</v>
      </c>
      <c r="L91" s="257" t="str">
        <f>IFERROR(tbl_AufmassLos1[[#This Row],[Fläche_qm_Jahr]]/tbl_AufmassLos1[[#This Row],[qm Leistung pro Stunde]],"")</f>
        <v/>
      </c>
      <c r="M91" s="258">
        <f>IFERROR(VLOOKUP(tbl_AufmassLos1[[#This Row],[Reinigungs-gruppe]]&amp;tbl_AufmassLos1[[#This Row],[Reinigungs-tageJahr]],tbl_BasisLos1[],8,FALSE),"")</f>
        <v>0</v>
      </c>
      <c r="N91" s="259" t="str">
        <f>IFERROR(tbl_AufmassLos1[[#This Row],[StundenJahr]]*tbl_AufmassLos1[[#This Row],[SVS]],"")</f>
        <v/>
      </c>
      <c r="O91" s="260" t="str">
        <f>IFERROR(tbl_AufmassLos1[[#This Row],[PreisJahr]]/12,"")</f>
        <v/>
      </c>
    </row>
    <row r="92" spans="1:15" x14ac:dyDescent="0.35">
      <c r="A92" s="375" t="s">
        <v>303</v>
      </c>
      <c r="B92" s="375" t="s">
        <v>559</v>
      </c>
      <c r="C92" s="376" t="s">
        <v>581</v>
      </c>
      <c r="D92" s="380" t="s">
        <v>499</v>
      </c>
      <c r="E92" s="377" t="s">
        <v>474</v>
      </c>
      <c r="F92" s="376" t="s">
        <v>500</v>
      </c>
      <c r="G92" s="374">
        <v>21</v>
      </c>
      <c r="H92" s="377" t="s">
        <v>177</v>
      </c>
      <c r="I92" s="378">
        <v>125</v>
      </c>
      <c r="J92" s="257">
        <f>IFERROR(tbl_AufmassLos1[[#This Row],[Fläche_qm]]*tbl_AufmassLos1[[#This Row],[Reinigungs-tageJahr]],"")</f>
        <v>2625</v>
      </c>
      <c r="K92" s="249">
        <f>IFERROR(VLOOKUP(tbl_AufmassLos1[[#This Row],[Reinigungs-gruppe]]&amp;tbl_AufmassLos1[[#This Row],[Reinigungs-tageJahr]],tbl_BasisLos1[],7,FALSE),"")</f>
        <v>0</v>
      </c>
      <c r="L92" s="257" t="str">
        <f>IFERROR(tbl_AufmassLos1[[#This Row],[Fläche_qm_Jahr]]/tbl_AufmassLos1[[#This Row],[qm Leistung pro Stunde]],"")</f>
        <v/>
      </c>
      <c r="M92" s="258">
        <f>IFERROR(VLOOKUP(tbl_AufmassLos1[[#This Row],[Reinigungs-gruppe]]&amp;tbl_AufmassLos1[[#This Row],[Reinigungs-tageJahr]],tbl_BasisLos1[],8,FALSE),"")</f>
        <v>0</v>
      </c>
      <c r="N92" s="259" t="str">
        <f>IFERROR(tbl_AufmassLos1[[#This Row],[StundenJahr]]*tbl_AufmassLos1[[#This Row],[SVS]],"")</f>
        <v/>
      </c>
      <c r="O92" s="260" t="str">
        <f>IFERROR(tbl_AufmassLos1[[#This Row],[PreisJahr]]/12,"")</f>
        <v/>
      </c>
    </row>
    <row r="93" spans="1:15" x14ac:dyDescent="0.35">
      <c r="A93" s="375" t="s">
        <v>303</v>
      </c>
      <c r="B93" s="375" t="s">
        <v>559</v>
      </c>
      <c r="C93" s="376" t="s">
        <v>582</v>
      </c>
      <c r="D93" s="380" t="s">
        <v>499</v>
      </c>
      <c r="E93" s="377" t="s">
        <v>474</v>
      </c>
      <c r="F93" s="376" t="s">
        <v>500</v>
      </c>
      <c r="G93" s="374">
        <v>16</v>
      </c>
      <c r="H93" s="377" t="s">
        <v>177</v>
      </c>
      <c r="I93" s="378">
        <v>125</v>
      </c>
      <c r="J93" s="257">
        <f>IFERROR(tbl_AufmassLos1[[#This Row],[Fläche_qm]]*tbl_AufmassLos1[[#This Row],[Reinigungs-tageJahr]],"")</f>
        <v>2000</v>
      </c>
      <c r="K93" s="249">
        <f>IFERROR(VLOOKUP(tbl_AufmassLos1[[#This Row],[Reinigungs-gruppe]]&amp;tbl_AufmassLos1[[#This Row],[Reinigungs-tageJahr]],tbl_BasisLos1[],7,FALSE),"")</f>
        <v>0</v>
      </c>
      <c r="L93" s="257" t="str">
        <f>IFERROR(tbl_AufmassLos1[[#This Row],[Fläche_qm_Jahr]]/tbl_AufmassLos1[[#This Row],[qm Leistung pro Stunde]],"")</f>
        <v/>
      </c>
      <c r="M93" s="258">
        <f>IFERROR(VLOOKUP(tbl_AufmassLos1[[#This Row],[Reinigungs-gruppe]]&amp;tbl_AufmassLos1[[#This Row],[Reinigungs-tageJahr]],tbl_BasisLos1[],8,FALSE),"")</f>
        <v>0</v>
      </c>
      <c r="N93" s="259" t="str">
        <f>IFERROR(tbl_AufmassLos1[[#This Row],[StundenJahr]]*tbl_AufmassLos1[[#This Row],[SVS]],"")</f>
        <v/>
      </c>
      <c r="O93" s="260" t="str">
        <f>IFERROR(tbl_AufmassLos1[[#This Row],[PreisJahr]]/12,"")</f>
        <v/>
      </c>
    </row>
    <row r="94" spans="1:15" x14ac:dyDescent="0.35">
      <c r="A94" s="375" t="s">
        <v>303</v>
      </c>
      <c r="B94" s="375" t="s">
        <v>559</v>
      </c>
      <c r="C94" s="376" t="s">
        <v>583</v>
      </c>
      <c r="D94" s="380" t="s">
        <v>499</v>
      </c>
      <c r="E94" s="377" t="s">
        <v>474</v>
      </c>
      <c r="F94" s="376" t="s">
        <v>500</v>
      </c>
      <c r="G94" s="374">
        <v>16</v>
      </c>
      <c r="H94" s="377" t="s">
        <v>177</v>
      </c>
      <c r="I94" s="378">
        <v>125</v>
      </c>
      <c r="J94" s="257">
        <f>IFERROR(tbl_AufmassLos1[[#This Row],[Fläche_qm]]*tbl_AufmassLos1[[#This Row],[Reinigungs-tageJahr]],"")</f>
        <v>2000</v>
      </c>
      <c r="K94" s="249">
        <f>IFERROR(VLOOKUP(tbl_AufmassLos1[[#This Row],[Reinigungs-gruppe]]&amp;tbl_AufmassLos1[[#This Row],[Reinigungs-tageJahr]],tbl_BasisLos1[],7,FALSE),"")</f>
        <v>0</v>
      </c>
      <c r="L94" s="257" t="str">
        <f>IFERROR(tbl_AufmassLos1[[#This Row],[Fläche_qm_Jahr]]/tbl_AufmassLos1[[#This Row],[qm Leistung pro Stunde]],"")</f>
        <v/>
      </c>
      <c r="M94" s="258">
        <f>IFERROR(VLOOKUP(tbl_AufmassLos1[[#This Row],[Reinigungs-gruppe]]&amp;tbl_AufmassLos1[[#This Row],[Reinigungs-tageJahr]],tbl_BasisLos1[],8,FALSE),"")</f>
        <v>0</v>
      </c>
      <c r="N94" s="259" t="str">
        <f>IFERROR(tbl_AufmassLos1[[#This Row],[StundenJahr]]*tbl_AufmassLos1[[#This Row],[SVS]],"")</f>
        <v/>
      </c>
      <c r="O94" s="260" t="str">
        <f>IFERROR(tbl_AufmassLos1[[#This Row],[PreisJahr]]/12,"")</f>
        <v/>
      </c>
    </row>
    <row r="95" spans="1:15" x14ac:dyDescent="0.35">
      <c r="A95" s="375" t="s">
        <v>303</v>
      </c>
      <c r="B95" s="375" t="s">
        <v>559</v>
      </c>
      <c r="C95" s="376" t="s">
        <v>584</v>
      </c>
      <c r="D95" s="380" t="s">
        <v>499</v>
      </c>
      <c r="E95" s="377" t="s">
        <v>474</v>
      </c>
      <c r="F95" s="376" t="s">
        <v>500</v>
      </c>
      <c r="G95" s="374">
        <v>16</v>
      </c>
      <c r="H95" s="377" t="s">
        <v>177</v>
      </c>
      <c r="I95" s="378">
        <v>125</v>
      </c>
      <c r="J95" s="257">
        <f>IFERROR(tbl_AufmassLos1[[#This Row],[Fläche_qm]]*tbl_AufmassLos1[[#This Row],[Reinigungs-tageJahr]],"")</f>
        <v>2000</v>
      </c>
      <c r="K95" s="249">
        <f>IFERROR(VLOOKUP(tbl_AufmassLos1[[#This Row],[Reinigungs-gruppe]]&amp;tbl_AufmassLos1[[#This Row],[Reinigungs-tageJahr]],tbl_BasisLos1[],7,FALSE),"")</f>
        <v>0</v>
      </c>
      <c r="L95" s="257" t="str">
        <f>IFERROR(tbl_AufmassLos1[[#This Row],[Fläche_qm_Jahr]]/tbl_AufmassLos1[[#This Row],[qm Leistung pro Stunde]],"")</f>
        <v/>
      </c>
      <c r="M95" s="258">
        <f>IFERROR(VLOOKUP(tbl_AufmassLos1[[#This Row],[Reinigungs-gruppe]]&amp;tbl_AufmassLos1[[#This Row],[Reinigungs-tageJahr]],tbl_BasisLos1[],8,FALSE),"")</f>
        <v>0</v>
      </c>
      <c r="N95" s="259" t="str">
        <f>IFERROR(tbl_AufmassLos1[[#This Row],[StundenJahr]]*tbl_AufmassLos1[[#This Row],[SVS]],"")</f>
        <v/>
      </c>
      <c r="O95" s="260" t="str">
        <f>IFERROR(tbl_AufmassLos1[[#This Row],[PreisJahr]]/12,"")</f>
        <v/>
      </c>
    </row>
    <row r="96" spans="1:15" x14ac:dyDescent="0.35">
      <c r="A96" s="375" t="s">
        <v>303</v>
      </c>
      <c r="B96" s="375" t="s">
        <v>559</v>
      </c>
      <c r="C96" s="376" t="s">
        <v>585</v>
      </c>
      <c r="D96" s="380" t="s">
        <v>499</v>
      </c>
      <c r="E96" s="377" t="s">
        <v>474</v>
      </c>
      <c r="F96" s="376" t="s">
        <v>500</v>
      </c>
      <c r="G96" s="374">
        <v>18</v>
      </c>
      <c r="H96" s="377" t="s">
        <v>177</v>
      </c>
      <c r="I96" s="378">
        <v>125</v>
      </c>
      <c r="J96" s="257">
        <f>IFERROR(tbl_AufmassLos1[[#This Row],[Fläche_qm]]*tbl_AufmassLos1[[#This Row],[Reinigungs-tageJahr]],"")</f>
        <v>2250</v>
      </c>
      <c r="K96" s="249">
        <f>IFERROR(VLOOKUP(tbl_AufmassLos1[[#This Row],[Reinigungs-gruppe]]&amp;tbl_AufmassLos1[[#This Row],[Reinigungs-tageJahr]],tbl_BasisLos1[],7,FALSE),"")</f>
        <v>0</v>
      </c>
      <c r="L96" s="257" t="str">
        <f>IFERROR(tbl_AufmassLos1[[#This Row],[Fläche_qm_Jahr]]/tbl_AufmassLos1[[#This Row],[qm Leistung pro Stunde]],"")</f>
        <v/>
      </c>
      <c r="M96" s="258">
        <f>IFERROR(VLOOKUP(tbl_AufmassLos1[[#This Row],[Reinigungs-gruppe]]&amp;tbl_AufmassLos1[[#This Row],[Reinigungs-tageJahr]],tbl_BasisLos1[],8,FALSE),"")</f>
        <v>0</v>
      </c>
      <c r="N96" s="259" t="str">
        <f>IFERROR(tbl_AufmassLos1[[#This Row],[StundenJahr]]*tbl_AufmassLos1[[#This Row],[SVS]],"")</f>
        <v/>
      </c>
      <c r="O96" s="260" t="str">
        <f>IFERROR(tbl_AufmassLos1[[#This Row],[PreisJahr]]/12,"")</f>
        <v/>
      </c>
    </row>
    <row r="97" spans="1:15" x14ac:dyDescent="0.35">
      <c r="A97" s="375" t="s">
        <v>303</v>
      </c>
      <c r="B97" s="375" t="s">
        <v>559</v>
      </c>
      <c r="C97" s="376" t="s">
        <v>586</v>
      </c>
      <c r="D97" s="380" t="s">
        <v>499</v>
      </c>
      <c r="E97" s="377" t="s">
        <v>474</v>
      </c>
      <c r="F97" s="376" t="s">
        <v>500</v>
      </c>
      <c r="G97" s="374">
        <v>21</v>
      </c>
      <c r="H97" s="377" t="s">
        <v>177</v>
      </c>
      <c r="I97" s="378">
        <v>125</v>
      </c>
      <c r="J97" s="257">
        <f>IFERROR(tbl_AufmassLos1[[#This Row],[Fläche_qm]]*tbl_AufmassLos1[[#This Row],[Reinigungs-tageJahr]],"")</f>
        <v>2625</v>
      </c>
      <c r="K97" s="249">
        <f>IFERROR(VLOOKUP(tbl_AufmassLos1[[#This Row],[Reinigungs-gruppe]]&amp;tbl_AufmassLos1[[#This Row],[Reinigungs-tageJahr]],tbl_BasisLos1[],7,FALSE),"")</f>
        <v>0</v>
      </c>
      <c r="L97" s="257" t="str">
        <f>IFERROR(tbl_AufmassLos1[[#This Row],[Fläche_qm_Jahr]]/tbl_AufmassLos1[[#This Row],[qm Leistung pro Stunde]],"")</f>
        <v/>
      </c>
      <c r="M97" s="258">
        <f>IFERROR(VLOOKUP(tbl_AufmassLos1[[#This Row],[Reinigungs-gruppe]]&amp;tbl_AufmassLos1[[#This Row],[Reinigungs-tageJahr]],tbl_BasisLos1[],8,FALSE),"")</f>
        <v>0</v>
      </c>
      <c r="N97" s="259" t="str">
        <f>IFERROR(tbl_AufmassLos1[[#This Row],[StundenJahr]]*tbl_AufmassLos1[[#This Row],[SVS]],"")</f>
        <v/>
      </c>
      <c r="O97" s="260" t="str">
        <f>IFERROR(tbl_AufmassLos1[[#This Row],[PreisJahr]]/12,"")</f>
        <v/>
      </c>
    </row>
    <row r="98" spans="1:15" x14ac:dyDescent="0.35">
      <c r="A98" s="375" t="s">
        <v>303</v>
      </c>
      <c r="B98" s="375" t="s">
        <v>559</v>
      </c>
      <c r="C98" s="376" t="s">
        <v>587</v>
      </c>
      <c r="D98" s="380" t="s">
        <v>499</v>
      </c>
      <c r="E98" s="377" t="s">
        <v>474</v>
      </c>
      <c r="F98" s="376" t="s">
        <v>500</v>
      </c>
      <c r="G98" s="374">
        <v>19</v>
      </c>
      <c r="H98" s="377" t="s">
        <v>177</v>
      </c>
      <c r="I98" s="378">
        <v>125</v>
      </c>
      <c r="J98" s="257">
        <f>IFERROR(tbl_AufmassLos1[[#This Row],[Fläche_qm]]*tbl_AufmassLos1[[#This Row],[Reinigungs-tageJahr]],"")</f>
        <v>2375</v>
      </c>
      <c r="K98" s="249">
        <f>IFERROR(VLOOKUP(tbl_AufmassLos1[[#This Row],[Reinigungs-gruppe]]&amp;tbl_AufmassLos1[[#This Row],[Reinigungs-tageJahr]],tbl_BasisLos1[],7,FALSE),"")</f>
        <v>0</v>
      </c>
      <c r="L98" s="257" t="str">
        <f>IFERROR(tbl_AufmassLos1[[#This Row],[Fläche_qm_Jahr]]/tbl_AufmassLos1[[#This Row],[qm Leistung pro Stunde]],"")</f>
        <v/>
      </c>
      <c r="M98" s="258">
        <f>IFERROR(VLOOKUP(tbl_AufmassLos1[[#This Row],[Reinigungs-gruppe]]&amp;tbl_AufmassLos1[[#This Row],[Reinigungs-tageJahr]],tbl_BasisLos1[],8,FALSE),"")</f>
        <v>0</v>
      </c>
      <c r="N98" s="259" t="str">
        <f>IFERROR(tbl_AufmassLos1[[#This Row],[StundenJahr]]*tbl_AufmassLos1[[#This Row],[SVS]],"")</f>
        <v/>
      </c>
      <c r="O98" s="260" t="str">
        <f>IFERROR(tbl_AufmassLos1[[#This Row],[PreisJahr]]/12,"")</f>
        <v/>
      </c>
    </row>
    <row r="99" spans="1:15" x14ac:dyDescent="0.35">
      <c r="A99" s="375" t="s">
        <v>303</v>
      </c>
      <c r="B99" s="375" t="s">
        <v>559</v>
      </c>
      <c r="C99" s="376" t="s">
        <v>588</v>
      </c>
      <c r="D99" s="380" t="s">
        <v>499</v>
      </c>
      <c r="E99" s="377" t="s">
        <v>474</v>
      </c>
      <c r="F99" s="376" t="s">
        <v>500</v>
      </c>
      <c r="G99" s="374">
        <v>19</v>
      </c>
      <c r="H99" s="377" t="s">
        <v>177</v>
      </c>
      <c r="I99" s="378">
        <v>125</v>
      </c>
      <c r="J99" s="257">
        <f>IFERROR(tbl_AufmassLos1[[#This Row],[Fläche_qm]]*tbl_AufmassLos1[[#This Row],[Reinigungs-tageJahr]],"")</f>
        <v>2375</v>
      </c>
      <c r="K99" s="249">
        <f>IFERROR(VLOOKUP(tbl_AufmassLos1[[#This Row],[Reinigungs-gruppe]]&amp;tbl_AufmassLos1[[#This Row],[Reinigungs-tageJahr]],tbl_BasisLos1[],7,FALSE),"")</f>
        <v>0</v>
      </c>
      <c r="L99" s="257" t="str">
        <f>IFERROR(tbl_AufmassLos1[[#This Row],[Fläche_qm_Jahr]]/tbl_AufmassLos1[[#This Row],[qm Leistung pro Stunde]],"")</f>
        <v/>
      </c>
      <c r="M99" s="258">
        <f>IFERROR(VLOOKUP(tbl_AufmassLos1[[#This Row],[Reinigungs-gruppe]]&amp;tbl_AufmassLos1[[#This Row],[Reinigungs-tageJahr]],tbl_BasisLos1[],8,FALSE),"")</f>
        <v>0</v>
      </c>
      <c r="N99" s="259" t="str">
        <f>IFERROR(tbl_AufmassLos1[[#This Row],[StundenJahr]]*tbl_AufmassLos1[[#This Row],[SVS]],"")</f>
        <v/>
      </c>
      <c r="O99" s="260" t="str">
        <f>IFERROR(tbl_AufmassLos1[[#This Row],[PreisJahr]]/12,"")</f>
        <v/>
      </c>
    </row>
    <row r="100" spans="1:15" x14ac:dyDescent="0.35">
      <c r="A100" s="375" t="s">
        <v>303</v>
      </c>
      <c r="B100" s="375" t="s">
        <v>559</v>
      </c>
      <c r="C100" s="376" t="s">
        <v>589</v>
      </c>
      <c r="D100" s="380" t="s">
        <v>499</v>
      </c>
      <c r="E100" s="377" t="s">
        <v>474</v>
      </c>
      <c r="F100" s="376" t="s">
        <v>500</v>
      </c>
      <c r="G100" s="374">
        <v>19</v>
      </c>
      <c r="H100" s="377" t="s">
        <v>177</v>
      </c>
      <c r="I100" s="378">
        <v>125</v>
      </c>
      <c r="J100" s="257">
        <f>IFERROR(tbl_AufmassLos1[[#This Row],[Fläche_qm]]*tbl_AufmassLos1[[#This Row],[Reinigungs-tageJahr]],"")</f>
        <v>2375</v>
      </c>
      <c r="K100" s="249">
        <f>IFERROR(VLOOKUP(tbl_AufmassLos1[[#This Row],[Reinigungs-gruppe]]&amp;tbl_AufmassLos1[[#This Row],[Reinigungs-tageJahr]],tbl_BasisLos1[],7,FALSE),"")</f>
        <v>0</v>
      </c>
      <c r="L100" s="257" t="str">
        <f>IFERROR(tbl_AufmassLos1[[#This Row],[Fläche_qm_Jahr]]/tbl_AufmassLos1[[#This Row],[qm Leistung pro Stunde]],"")</f>
        <v/>
      </c>
      <c r="M100" s="258">
        <f>IFERROR(VLOOKUP(tbl_AufmassLos1[[#This Row],[Reinigungs-gruppe]]&amp;tbl_AufmassLos1[[#This Row],[Reinigungs-tageJahr]],tbl_BasisLos1[],8,FALSE),"")</f>
        <v>0</v>
      </c>
      <c r="N100" s="259" t="str">
        <f>IFERROR(tbl_AufmassLos1[[#This Row],[StundenJahr]]*tbl_AufmassLos1[[#This Row],[SVS]],"")</f>
        <v/>
      </c>
      <c r="O100" s="260" t="str">
        <f>IFERROR(tbl_AufmassLos1[[#This Row],[PreisJahr]]/12,"")</f>
        <v/>
      </c>
    </row>
    <row r="101" spans="1:15" x14ac:dyDescent="0.35">
      <c r="A101" s="375" t="s">
        <v>303</v>
      </c>
      <c r="B101" s="375" t="s">
        <v>559</v>
      </c>
      <c r="C101" s="376" t="s">
        <v>590</v>
      </c>
      <c r="D101" s="380" t="s">
        <v>499</v>
      </c>
      <c r="E101" s="377" t="s">
        <v>474</v>
      </c>
      <c r="F101" s="376" t="s">
        <v>500</v>
      </c>
      <c r="G101" s="374">
        <v>19</v>
      </c>
      <c r="H101" s="377" t="s">
        <v>177</v>
      </c>
      <c r="I101" s="378">
        <v>125</v>
      </c>
      <c r="J101" s="257">
        <f>IFERROR(tbl_AufmassLos1[[#This Row],[Fläche_qm]]*tbl_AufmassLos1[[#This Row],[Reinigungs-tageJahr]],"")</f>
        <v>2375</v>
      </c>
      <c r="K101" s="249">
        <f>IFERROR(VLOOKUP(tbl_AufmassLos1[[#This Row],[Reinigungs-gruppe]]&amp;tbl_AufmassLos1[[#This Row],[Reinigungs-tageJahr]],tbl_BasisLos1[],7,FALSE),"")</f>
        <v>0</v>
      </c>
      <c r="L101" s="257" t="str">
        <f>IFERROR(tbl_AufmassLos1[[#This Row],[Fläche_qm_Jahr]]/tbl_AufmassLos1[[#This Row],[qm Leistung pro Stunde]],"")</f>
        <v/>
      </c>
      <c r="M101" s="258">
        <f>IFERROR(VLOOKUP(tbl_AufmassLos1[[#This Row],[Reinigungs-gruppe]]&amp;tbl_AufmassLos1[[#This Row],[Reinigungs-tageJahr]],tbl_BasisLos1[],8,FALSE),"")</f>
        <v>0</v>
      </c>
      <c r="N101" s="259" t="str">
        <f>IFERROR(tbl_AufmassLos1[[#This Row],[StundenJahr]]*tbl_AufmassLos1[[#This Row],[SVS]],"")</f>
        <v/>
      </c>
      <c r="O101" s="260" t="str">
        <f>IFERROR(tbl_AufmassLos1[[#This Row],[PreisJahr]]/12,"")</f>
        <v/>
      </c>
    </row>
    <row r="102" spans="1:15" x14ac:dyDescent="0.35">
      <c r="A102" s="375" t="s">
        <v>303</v>
      </c>
      <c r="B102" s="375" t="s">
        <v>559</v>
      </c>
      <c r="C102" s="376" t="s">
        <v>591</v>
      </c>
      <c r="D102" s="380" t="s">
        <v>499</v>
      </c>
      <c r="E102" s="377" t="s">
        <v>474</v>
      </c>
      <c r="F102" s="376" t="s">
        <v>500</v>
      </c>
      <c r="G102" s="374">
        <v>19</v>
      </c>
      <c r="H102" s="377" t="s">
        <v>177</v>
      </c>
      <c r="I102" s="378">
        <v>125</v>
      </c>
      <c r="J102" s="257">
        <f>IFERROR(tbl_AufmassLos1[[#This Row],[Fläche_qm]]*tbl_AufmassLos1[[#This Row],[Reinigungs-tageJahr]],"")</f>
        <v>2375</v>
      </c>
      <c r="K102" s="249">
        <f>IFERROR(VLOOKUP(tbl_AufmassLos1[[#This Row],[Reinigungs-gruppe]]&amp;tbl_AufmassLos1[[#This Row],[Reinigungs-tageJahr]],tbl_BasisLos1[],7,FALSE),"")</f>
        <v>0</v>
      </c>
      <c r="L102" s="257" t="str">
        <f>IFERROR(tbl_AufmassLos1[[#This Row],[Fläche_qm_Jahr]]/tbl_AufmassLos1[[#This Row],[qm Leistung pro Stunde]],"")</f>
        <v/>
      </c>
      <c r="M102" s="258">
        <f>IFERROR(VLOOKUP(tbl_AufmassLos1[[#This Row],[Reinigungs-gruppe]]&amp;tbl_AufmassLos1[[#This Row],[Reinigungs-tageJahr]],tbl_BasisLos1[],8,FALSE),"")</f>
        <v>0</v>
      </c>
      <c r="N102" s="259" t="str">
        <f>IFERROR(tbl_AufmassLos1[[#This Row],[StundenJahr]]*tbl_AufmassLos1[[#This Row],[SVS]],"")</f>
        <v/>
      </c>
      <c r="O102" s="260" t="str">
        <f>IFERROR(tbl_AufmassLos1[[#This Row],[PreisJahr]]/12,"")</f>
        <v/>
      </c>
    </row>
    <row r="103" spans="1:15" x14ac:dyDescent="0.35">
      <c r="A103" s="375" t="s">
        <v>303</v>
      </c>
      <c r="B103" s="375" t="s">
        <v>559</v>
      </c>
      <c r="C103" s="376" t="s">
        <v>592</v>
      </c>
      <c r="D103" s="380" t="s">
        <v>499</v>
      </c>
      <c r="E103" s="377" t="s">
        <v>474</v>
      </c>
      <c r="F103" s="376" t="s">
        <v>500</v>
      </c>
      <c r="G103" s="374">
        <v>19</v>
      </c>
      <c r="H103" s="377" t="s">
        <v>177</v>
      </c>
      <c r="I103" s="378">
        <v>125</v>
      </c>
      <c r="J103" s="257">
        <f>IFERROR(tbl_AufmassLos1[[#This Row],[Fläche_qm]]*tbl_AufmassLos1[[#This Row],[Reinigungs-tageJahr]],"")</f>
        <v>2375</v>
      </c>
      <c r="K103" s="249">
        <f>IFERROR(VLOOKUP(tbl_AufmassLos1[[#This Row],[Reinigungs-gruppe]]&amp;tbl_AufmassLos1[[#This Row],[Reinigungs-tageJahr]],tbl_BasisLos1[],7,FALSE),"")</f>
        <v>0</v>
      </c>
      <c r="L103" s="257" t="str">
        <f>IFERROR(tbl_AufmassLos1[[#This Row],[Fläche_qm_Jahr]]/tbl_AufmassLos1[[#This Row],[qm Leistung pro Stunde]],"")</f>
        <v/>
      </c>
      <c r="M103" s="258">
        <f>IFERROR(VLOOKUP(tbl_AufmassLos1[[#This Row],[Reinigungs-gruppe]]&amp;tbl_AufmassLos1[[#This Row],[Reinigungs-tageJahr]],tbl_BasisLos1[],8,FALSE),"")</f>
        <v>0</v>
      </c>
      <c r="N103" s="259" t="str">
        <f>IFERROR(tbl_AufmassLos1[[#This Row],[StundenJahr]]*tbl_AufmassLos1[[#This Row],[SVS]],"")</f>
        <v/>
      </c>
      <c r="O103" s="260" t="str">
        <f>IFERROR(tbl_AufmassLos1[[#This Row],[PreisJahr]]/12,"")</f>
        <v/>
      </c>
    </row>
    <row r="104" spans="1:15" x14ac:dyDescent="0.35">
      <c r="A104" s="375" t="s">
        <v>303</v>
      </c>
      <c r="B104" s="375" t="s">
        <v>559</v>
      </c>
      <c r="C104" s="376" t="s">
        <v>593</v>
      </c>
      <c r="D104" s="380" t="s">
        <v>499</v>
      </c>
      <c r="E104" s="377" t="s">
        <v>474</v>
      </c>
      <c r="F104" s="376" t="s">
        <v>500</v>
      </c>
      <c r="G104" s="374">
        <v>20.5</v>
      </c>
      <c r="H104" s="377" t="s">
        <v>177</v>
      </c>
      <c r="I104" s="378">
        <v>125</v>
      </c>
      <c r="J104" s="257">
        <f>IFERROR(tbl_AufmassLos1[[#This Row],[Fläche_qm]]*tbl_AufmassLos1[[#This Row],[Reinigungs-tageJahr]],"")</f>
        <v>2562.5</v>
      </c>
      <c r="K104" s="249">
        <f>IFERROR(VLOOKUP(tbl_AufmassLos1[[#This Row],[Reinigungs-gruppe]]&amp;tbl_AufmassLos1[[#This Row],[Reinigungs-tageJahr]],tbl_BasisLos1[],7,FALSE),"")</f>
        <v>0</v>
      </c>
      <c r="L104" s="257" t="str">
        <f>IFERROR(tbl_AufmassLos1[[#This Row],[Fläche_qm_Jahr]]/tbl_AufmassLos1[[#This Row],[qm Leistung pro Stunde]],"")</f>
        <v/>
      </c>
      <c r="M104" s="258">
        <f>IFERROR(VLOOKUP(tbl_AufmassLos1[[#This Row],[Reinigungs-gruppe]]&amp;tbl_AufmassLos1[[#This Row],[Reinigungs-tageJahr]],tbl_BasisLos1[],8,FALSE),"")</f>
        <v>0</v>
      </c>
      <c r="N104" s="259" t="str">
        <f>IFERROR(tbl_AufmassLos1[[#This Row],[StundenJahr]]*tbl_AufmassLos1[[#This Row],[SVS]],"")</f>
        <v/>
      </c>
      <c r="O104" s="260" t="str">
        <f>IFERROR(tbl_AufmassLos1[[#This Row],[PreisJahr]]/12,"")</f>
        <v/>
      </c>
    </row>
    <row r="105" spans="1:15" x14ac:dyDescent="0.35">
      <c r="A105" s="375" t="s">
        <v>303</v>
      </c>
      <c r="B105" s="375" t="s">
        <v>559</v>
      </c>
      <c r="C105" s="376" t="s">
        <v>594</v>
      </c>
      <c r="D105" s="380" t="s">
        <v>499</v>
      </c>
      <c r="E105" s="377" t="s">
        <v>474</v>
      </c>
      <c r="F105" s="376" t="s">
        <v>500</v>
      </c>
      <c r="G105" s="374">
        <v>20</v>
      </c>
      <c r="H105" s="377" t="s">
        <v>177</v>
      </c>
      <c r="I105" s="378">
        <v>125</v>
      </c>
      <c r="J105" s="257">
        <f>IFERROR(tbl_AufmassLos1[[#This Row],[Fläche_qm]]*tbl_AufmassLos1[[#This Row],[Reinigungs-tageJahr]],"")</f>
        <v>2500</v>
      </c>
      <c r="K105" s="249">
        <f>IFERROR(VLOOKUP(tbl_AufmassLos1[[#This Row],[Reinigungs-gruppe]]&amp;tbl_AufmassLos1[[#This Row],[Reinigungs-tageJahr]],tbl_BasisLos1[],7,FALSE),"")</f>
        <v>0</v>
      </c>
      <c r="L105" s="257" t="str">
        <f>IFERROR(tbl_AufmassLos1[[#This Row],[Fläche_qm_Jahr]]/tbl_AufmassLos1[[#This Row],[qm Leistung pro Stunde]],"")</f>
        <v/>
      </c>
      <c r="M105" s="258">
        <f>IFERROR(VLOOKUP(tbl_AufmassLos1[[#This Row],[Reinigungs-gruppe]]&amp;tbl_AufmassLos1[[#This Row],[Reinigungs-tageJahr]],tbl_BasisLos1[],8,FALSE),"")</f>
        <v>0</v>
      </c>
      <c r="N105" s="259" t="str">
        <f>IFERROR(tbl_AufmassLos1[[#This Row],[StundenJahr]]*tbl_AufmassLos1[[#This Row],[SVS]],"")</f>
        <v/>
      </c>
      <c r="O105" s="260" t="str">
        <f>IFERROR(tbl_AufmassLos1[[#This Row],[PreisJahr]]/12,"")</f>
        <v/>
      </c>
    </row>
    <row r="106" spans="1:15" x14ac:dyDescent="0.35">
      <c r="A106" s="375" t="s">
        <v>303</v>
      </c>
      <c r="B106" s="375" t="s">
        <v>559</v>
      </c>
      <c r="C106" s="376" t="s">
        <v>595</v>
      </c>
      <c r="D106" s="380" t="s">
        <v>499</v>
      </c>
      <c r="E106" s="377" t="s">
        <v>474</v>
      </c>
      <c r="F106" s="376" t="s">
        <v>500</v>
      </c>
      <c r="G106" s="374">
        <v>17.5</v>
      </c>
      <c r="H106" s="377" t="s">
        <v>177</v>
      </c>
      <c r="I106" s="378">
        <v>125</v>
      </c>
      <c r="J106" s="257">
        <f>IFERROR(tbl_AufmassLos1[[#This Row],[Fläche_qm]]*tbl_AufmassLos1[[#This Row],[Reinigungs-tageJahr]],"")</f>
        <v>2187.5</v>
      </c>
      <c r="K106" s="249">
        <f>IFERROR(VLOOKUP(tbl_AufmassLos1[[#This Row],[Reinigungs-gruppe]]&amp;tbl_AufmassLos1[[#This Row],[Reinigungs-tageJahr]],tbl_BasisLos1[],7,FALSE),"")</f>
        <v>0</v>
      </c>
      <c r="L106" s="257" t="str">
        <f>IFERROR(tbl_AufmassLos1[[#This Row],[Fläche_qm_Jahr]]/tbl_AufmassLos1[[#This Row],[qm Leistung pro Stunde]],"")</f>
        <v/>
      </c>
      <c r="M106" s="258">
        <f>IFERROR(VLOOKUP(tbl_AufmassLos1[[#This Row],[Reinigungs-gruppe]]&amp;tbl_AufmassLos1[[#This Row],[Reinigungs-tageJahr]],tbl_BasisLos1[],8,FALSE),"")</f>
        <v>0</v>
      </c>
      <c r="N106" s="259" t="str">
        <f>IFERROR(tbl_AufmassLos1[[#This Row],[StundenJahr]]*tbl_AufmassLos1[[#This Row],[SVS]],"")</f>
        <v/>
      </c>
      <c r="O106" s="260" t="str">
        <f>IFERROR(tbl_AufmassLos1[[#This Row],[PreisJahr]]/12,"")</f>
        <v/>
      </c>
    </row>
    <row r="107" spans="1:15" x14ac:dyDescent="0.35">
      <c r="A107" s="375" t="s">
        <v>303</v>
      </c>
      <c r="B107" s="375" t="s">
        <v>559</v>
      </c>
      <c r="C107" s="376" t="s">
        <v>596</v>
      </c>
      <c r="D107" s="380" t="s">
        <v>499</v>
      </c>
      <c r="E107" s="377" t="s">
        <v>474</v>
      </c>
      <c r="F107" s="376" t="s">
        <v>500</v>
      </c>
      <c r="G107" s="374">
        <v>16</v>
      </c>
      <c r="H107" s="377" t="s">
        <v>177</v>
      </c>
      <c r="I107" s="378">
        <v>125</v>
      </c>
      <c r="J107" s="257">
        <f>IFERROR(tbl_AufmassLos1[[#This Row],[Fläche_qm]]*tbl_AufmassLos1[[#This Row],[Reinigungs-tageJahr]],"")</f>
        <v>2000</v>
      </c>
      <c r="K107" s="249">
        <f>IFERROR(VLOOKUP(tbl_AufmassLos1[[#This Row],[Reinigungs-gruppe]]&amp;tbl_AufmassLos1[[#This Row],[Reinigungs-tageJahr]],tbl_BasisLos1[],7,FALSE),"")</f>
        <v>0</v>
      </c>
      <c r="L107" s="257" t="str">
        <f>IFERROR(tbl_AufmassLos1[[#This Row],[Fläche_qm_Jahr]]/tbl_AufmassLos1[[#This Row],[qm Leistung pro Stunde]],"")</f>
        <v/>
      </c>
      <c r="M107" s="258">
        <f>IFERROR(VLOOKUP(tbl_AufmassLos1[[#This Row],[Reinigungs-gruppe]]&amp;tbl_AufmassLos1[[#This Row],[Reinigungs-tageJahr]],tbl_BasisLos1[],8,FALSE),"")</f>
        <v>0</v>
      </c>
      <c r="N107" s="259" t="str">
        <f>IFERROR(tbl_AufmassLos1[[#This Row],[StundenJahr]]*tbl_AufmassLos1[[#This Row],[SVS]],"")</f>
        <v/>
      </c>
      <c r="O107" s="260" t="str">
        <f>IFERROR(tbl_AufmassLos1[[#This Row],[PreisJahr]]/12,"")</f>
        <v/>
      </c>
    </row>
    <row r="108" spans="1:15" x14ac:dyDescent="0.35">
      <c r="A108" s="375" t="s">
        <v>303</v>
      </c>
      <c r="B108" s="375" t="s">
        <v>559</v>
      </c>
      <c r="C108" s="376" t="s">
        <v>597</v>
      </c>
      <c r="D108" s="380" t="s">
        <v>499</v>
      </c>
      <c r="E108" s="377" t="s">
        <v>474</v>
      </c>
      <c r="F108" s="376" t="s">
        <v>500</v>
      </c>
      <c r="G108" s="374">
        <v>14</v>
      </c>
      <c r="H108" s="377" t="s">
        <v>177</v>
      </c>
      <c r="I108" s="378">
        <v>125</v>
      </c>
      <c r="J108" s="257">
        <f>IFERROR(tbl_AufmassLos1[[#This Row],[Fläche_qm]]*tbl_AufmassLos1[[#This Row],[Reinigungs-tageJahr]],"")</f>
        <v>1750</v>
      </c>
      <c r="K108" s="249">
        <f>IFERROR(VLOOKUP(tbl_AufmassLos1[[#This Row],[Reinigungs-gruppe]]&amp;tbl_AufmassLos1[[#This Row],[Reinigungs-tageJahr]],tbl_BasisLos1[],7,FALSE),"")</f>
        <v>0</v>
      </c>
      <c r="L108" s="257" t="str">
        <f>IFERROR(tbl_AufmassLos1[[#This Row],[Fläche_qm_Jahr]]/tbl_AufmassLos1[[#This Row],[qm Leistung pro Stunde]],"")</f>
        <v/>
      </c>
      <c r="M108" s="258">
        <f>IFERROR(VLOOKUP(tbl_AufmassLos1[[#This Row],[Reinigungs-gruppe]]&amp;tbl_AufmassLos1[[#This Row],[Reinigungs-tageJahr]],tbl_BasisLos1[],8,FALSE),"")</f>
        <v>0</v>
      </c>
      <c r="N108" s="259" t="str">
        <f>IFERROR(tbl_AufmassLos1[[#This Row],[StundenJahr]]*tbl_AufmassLos1[[#This Row],[SVS]],"")</f>
        <v/>
      </c>
      <c r="O108" s="260" t="str">
        <f>IFERROR(tbl_AufmassLos1[[#This Row],[PreisJahr]]/12,"")</f>
        <v/>
      </c>
    </row>
    <row r="109" spans="1:15" x14ac:dyDescent="0.35">
      <c r="A109" s="375" t="s">
        <v>303</v>
      </c>
      <c r="B109" s="375" t="s">
        <v>559</v>
      </c>
      <c r="C109" s="376" t="s">
        <v>598</v>
      </c>
      <c r="D109" s="380" t="s">
        <v>469</v>
      </c>
      <c r="E109" s="377" t="s">
        <v>444</v>
      </c>
      <c r="F109" s="376" t="s">
        <v>445</v>
      </c>
      <c r="G109" s="374">
        <v>8.3000000000000007</v>
      </c>
      <c r="H109" s="377" t="s">
        <v>179</v>
      </c>
      <c r="I109" s="378">
        <v>250</v>
      </c>
      <c r="J109" s="257">
        <f>IFERROR(tbl_AufmassLos1[[#This Row],[Fläche_qm]]*tbl_AufmassLos1[[#This Row],[Reinigungs-tageJahr]],"")</f>
        <v>2075</v>
      </c>
      <c r="K109" s="249">
        <f>IFERROR(VLOOKUP(tbl_AufmassLos1[[#This Row],[Reinigungs-gruppe]]&amp;tbl_AufmassLos1[[#This Row],[Reinigungs-tageJahr]],tbl_BasisLos1[],7,FALSE),"")</f>
        <v>0</v>
      </c>
      <c r="L109" s="257" t="str">
        <f>IFERROR(tbl_AufmassLos1[[#This Row],[Fläche_qm_Jahr]]/tbl_AufmassLos1[[#This Row],[qm Leistung pro Stunde]],"")</f>
        <v/>
      </c>
      <c r="M109" s="258">
        <f>IFERROR(VLOOKUP(tbl_AufmassLos1[[#This Row],[Reinigungs-gruppe]]&amp;tbl_AufmassLos1[[#This Row],[Reinigungs-tageJahr]],tbl_BasisLos1[],8,FALSE),"")</f>
        <v>0</v>
      </c>
      <c r="N109" s="259" t="str">
        <f>IFERROR(tbl_AufmassLos1[[#This Row],[StundenJahr]]*tbl_AufmassLos1[[#This Row],[SVS]],"")</f>
        <v/>
      </c>
      <c r="O109" s="260" t="str">
        <f>IFERROR(tbl_AufmassLos1[[#This Row],[PreisJahr]]/12,"")</f>
        <v/>
      </c>
    </row>
    <row r="110" spans="1:15" x14ac:dyDescent="0.35">
      <c r="A110" s="375" t="s">
        <v>303</v>
      </c>
      <c r="B110" s="375" t="s">
        <v>559</v>
      </c>
      <c r="C110" s="376" t="s">
        <v>599</v>
      </c>
      <c r="D110" s="380" t="s">
        <v>467</v>
      </c>
      <c r="E110" s="377" t="s">
        <v>444</v>
      </c>
      <c r="F110" s="376" t="s">
        <v>445</v>
      </c>
      <c r="G110" s="374">
        <v>10</v>
      </c>
      <c r="H110" s="377" t="s">
        <v>179</v>
      </c>
      <c r="I110" s="378">
        <v>250</v>
      </c>
      <c r="J110" s="257">
        <f>IFERROR(tbl_AufmassLos1[[#This Row],[Fläche_qm]]*tbl_AufmassLos1[[#This Row],[Reinigungs-tageJahr]],"")</f>
        <v>2500</v>
      </c>
      <c r="K110" s="249">
        <f>IFERROR(VLOOKUP(tbl_AufmassLos1[[#This Row],[Reinigungs-gruppe]]&amp;tbl_AufmassLos1[[#This Row],[Reinigungs-tageJahr]],tbl_BasisLos1[],7,FALSE),"")</f>
        <v>0</v>
      </c>
      <c r="L110" s="257" t="str">
        <f>IFERROR(tbl_AufmassLos1[[#This Row],[Fläche_qm_Jahr]]/tbl_AufmassLos1[[#This Row],[qm Leistung pro Stunde]],"")</f>
        <v/>
      </c>
      <c r="M110" s="258">
        <f>IFERROR(VLOOKUP(tbl_AufmassLos1[[#This Row],[Reinigungs-gruppe]]&amp;tbl_AufmassLos1[[#This Row],[Reinigungs-tageJahr]],tbl_BasisLos1[],8,FALSE),"")</f>
        <v>0</v>
      </c>
      <c r="N110" s="259" t="str">
        <f>IFERROR(tbl_AufmassLos1[[#This Row],[StundenJahr]]*tbl_AufmassLos1[[#This Row],[SVS]],"")</f>
        <v/>
      </c>
      <c r="O110" s="260" t="str">
        <f>IFERROR(tbl_AufmassLos1[[#This Row],[PreisJahr]]/12,"")</f>
        <v/>
      </c>
    </row>
    <row r="111" spans="1:15" x14ac:dyDescent="0.35">
      <c r="A111" s="375" t="s">
        <v>303</v>
      </c>
      <c r="B111" s="375" t="s">
        <v>559</v>
      </c>
      <c r="C111" s="376" t="s">
        <v>1031</v>
      </c>
      <c r="D111" s="400" t="s">
        <v>467</v>
      </c>
      <c r="E111" s="377" t="s">
        <v>444</v>
      </c>
      <c r="F111" s="376" t="s">
        <v>445</v>
      </c>
      <c r="G111" s="374">
        <v>5.5</v>
      </c>
      <c r="H111" s="377" t="s">
        <v>179</v>
      </c>
      <c r="I111" s="378">
        <v>250</v>
      </c>
      <c r="J111" s="257">
        <f>IFERROR(tbl_AufmassLos1[[#This Row],[Fläche_qm]]*tbl_AufmassLos1[[#This Row],[Reinigungs-tageJahr]],"")</f>
        <v>1375</v>
      </c>
      <c r="K111" s="249">
        <f>IFERROR(VLOOKUP(tbl_AufmassLos1[[#This Row],[Reinigungs-gruppe]]&amp;tbl_AufmassLos1[[#This Row],[Reinigungs-tageJahr]],tbl_BasisLos1[],7,FALSE),"")</f>
        <v>0</v>
      </c>
      <c r="L111" s="257" t="str">
        <f>IFERROR(tbl_AufmassLos1[[#This Row],[Fläche_qm_Jahr]]/tbl_AufmassLos1[[#This Row],[qm Leistung pro Stunde]],"")</f>
        <v/>
      </c>
      <c r="M111" s="258">
        <f>IFERROR(VLOOKUP(tbl_AufmassLos1[[#This Row],[Reinigungs-gruppe]]&amp;tbl_AufmassLos1[[#This Row],[Reinigungs-tageJahr]],tbl_BasisLos1[],8,FALSE),"")</f>
        <v>0</v>
      </c>
      <c r="N111" s="259" t="str">
        <f>IFERROR(tbl_AufmassLos1[[#This Row],[StundenJahr]]*tbl_AufmassLos1[[#This Row],[SVS]],"")</f>
        <v/>
      </c>
      <c r="O111" s="260" t="str">
        <f>IFERROR(tbl_AufmassLos1[[#This Row],[PreisJahr]]/12,"")</f>
        <v/>
      </c>
    </row>
    <row r="112" spans="1:15" x14ac:dyDescent="0.35">
      <c r="A112" s="375" t="s">
        <v>303</v>
      </c>
      <c r="B112" s="375" t="s">
        <v>559</v>
      </c>
      <c r="C112" s="376" t="s">
        <v>1032</v>
      </c>
      <c r="D112" s="400" t="s">
        <v>469</v>
      </c>
      <c r="E112" s="377" t="s">
        <v>444</v>
      </c>
      <c r="F112" s="376" t="s">
        <v>445</v>
      </c>
      <c r="G112" s="374">
        <v>5.6</v>
      </c>
      <c r="H112" s="377" t="s">
        <v>179</v>
      </c>
      <c r="I112" s="378">
        <v>250</v>
      </c>
      <c r="J112" s="257">
        <f>IFERROR(tbl_AufmassLos1[[#This Row],[Fläche_qm]]*tbl_AufmassLos1[[#This Row],[Reinigungs-tageJahr]],"")</f>
        <v>1400</v>
      </c>
      <c r="K112" s="249">
        <f>IFERROR(VLOOKUP(tbl_AufmassLos1[[#This Row],[Reinigungs-gruppe]]&amp;tbl_AufmassLos1[[#This Row],[Reinigungs-tageJahr]],tbl_BasisLos1[],7,FALSE),"")</f>
        <v>0</v>
      </c>
      <c r="L112" s="257" t="str">
        <f>IFERROR(tbl_AufmassLos1[[#This Row],[Fläche_qm_Jahr]]/tbl_AufmassLos1[[#This Row],[qm Leistung pro Stunde]],"")</f>
        <v/>
      </c>
      <c r="M112" s="258">
        <f>IFERROR(VLOOKUP(tbl_AufmassLos1[[#This Row],[Reinigungs-gruppe]]&amp;tbl_AufmassLos1[[#This Row],[Reinigungs-tageJahr]],tbl_BasisLos1[],8,FALSE),"")</f>
        <v>0</v>
      </c>
      <c r="N112" s="259" t="str">
        <f>IFERROR(tbl_AufmassLos1[[#This Row],[StundenJahr]]*tbl_AufmassLos1[[#This Row],[SVS]],"")</f>
        <v/>
      </c>
      <c r="O112" s="260" t="str">
        <f>IFERROR(tbl_AufmassLos1[[#This Row],[PreisJahr]]/12,"")</f>
        <v/>
      </c>
    </row>
    <row r="113" spans="1:15" x14ac:dyDescent="0.35">
      <c r="A113" s="375" t="s">
        <v>303</v>
      </c>
      <c r="B113" s="375" t="s">
        <v>559</v>
      </c>
      <c r="C113" s="376" t="s">
        <v>600</v>
      </c>
      <c r="D113" s="380" t="s">
        <v>601</v>
      </c>
      <c r="E113" s="377" t="s">
        <v>474</v>
      </c>
      <c r="F113" s="376" t="s">
        <v>454</v>
      </c>
      <c r="G113" s="374">
        <v>5</v>
      </c>
      <c r="H113" s="377" t="s">
        <v>177</v>
      </c>
      <c r="I113" s="378">
        <v>125</v>
      </c>
      <c r="J113" s="257">
        <f>IFERROR(tbl_AufmassLos1[[#This Row],[Fläche_qm]]*tbl_AufmassLos1[[#This Row],[Reinigungs-tageJahr]],"")</f>
        <v>625</v>
      </c>
      <c r="K113" s="249">
        <f>IFERROR(VLOOKUP(tbl_AufmassLos1[[#This Row],[Reinigungs-gruppe]]&amp;tbl_AufmassLos1[[#This Row],[Reinigungs-tageJahr]],tbl_BasisLos1[],7,FALSE),"")</f>
        <v>0</v>
      </c>
      <c r="L113" s="257" t="str">
        <f>IFERROR(tbl_AufmassLos1[[#This Row],[Fläche_qm_Jahr]]/tbl_AufmassLos1[[#This Row],[qm Leistung pro Stunde]],"")</f>
        <v/>
      </c>
      <c r="M113" s="258">
        <f>IFERROR(VLOOKUP(tbl_AufmassLos1[[#This Row],[Reinigungs-gruppe]]&amp;tbl_AufmassLos1[[#This Row],[Reinigungs-tageJahr]],tbl_BasisLos1[],8,FALSE),"")</f>
        <v>0</v>
      </c>
      <c r="N113" s="259" t="str">
        <f>IFERROR(tbl_AufmassLos1[[#This Row],[StundenJahr]]*tbl_AufmassLos1[[#This Row],[SVS]],"")</f>
        <v/>
      </c>
      <c r="O113" s="260" t="str">
        <f>IFERROR(tbl_AufmassLos1[[#This Row],[PreisJahr]]/12,"")</f>
        <v/>
      </c>
    </row>
    <row r="114" spans="1:15" x14ac:dyDescent="0.35">
      <c r="A114" s="375" t="s">
        <v>303</v>
      </c>
      <c r="B114" s="375" t="s">
        <v>559</v>
      </c>
      <c r="C114" s="376" t="s">
        <v>602</v>
      </c>
      <c r="D114" s="380" t="s">
        <v>542</v>
      </c>
      <c r="E114" s="377" t="s">
        <v>444</v>
      </c>
      <c r="F114" s="376" t="s">
        <v>454</v>
      </c>
      <c r="G114" s="374">
        <v>2.8</v>
      </c>
      <c r="H114" s="377" t="s">
        <v>180</v>
      </c>
      <c r="I114" s="378">
        <v>250</v>
      </c>
      <c r="J114" s="257">
        <f>IFERROR(tbl_AufmassLos1[[#This Row],[Fläche_qm]]*tbl_AufmassLos1[[#This Row],[Reinigungs-tageJahr]],"")</f>
        <v>700</v>
      </c>
      <c r="K114" s="249">
        <f>IFERROR(VLOOKUP(tbl_AufmassLos1[[#This Row],[Reinigungs-gruppe]]&amp;tbl_AufmassLos1[[#This Row],[Reinigungs-tageJahr]],tbl_BasisLos1[],7,FALSE),"")</f>
        <v>0</v>
      </c>
      <c r="L114" s="257" t="str">
        <f>IFERROR(tbl_AufmassLos1[[#This Row],[Fläche_qm_Jahr]]/tbl_AufmassLos1[[#This Row],[qm Leistung pro Stunde]],"")</f>
        <v/>
      </c>
      <c r="M114" s="258">
        <f>IFERROR(VLOOKUP(tbl_AufmassLos1[[#This Row],[Reinigungs-gruppe]]&amp;tbl_AufmassLos1[[#This Row],[Reinigungs-tageJahr]],tbl_BasisLos1[],8,FALSE),"")</f>
        <v>0</v>
      </c>
      <c r="N114" s="259" t="str">
        <f>IFERROR(tbl_AufmassLos1[[#This Row],[StundenJahr]]*tbl_AufmassLos1[[#This Row],[SVS]],"")</f>
        <v/>
      </c>
      <c r="O114" s="260" t="str">
        <f>IFERROR(tbl_AufmassLos1[[#This Row],[PreisJahr]]/12,"")</f>
        <v/>
      </c>
    </row>
    <row r="115" spans="1:15" x14ac:dyDescent="0.35">
      <c r="A115" s="375" t="s">
        <v>303</v>
      </c>
      <c r="B115" s="375" t="s">
        <v>559</v>
      </c>
      <c r="C115" s="376" t="s">
        <v>603</v>
      </c>
      <c r="D115" s="380" t="s">
        <v>544</v>
      </c>
      <c r="E115" s="377" t="s">
        <v>444</v>
      </c>
      <c r="F115" s="376" t="s">
        <v>445</v>
      </c>
      <c r="G115" s="374">
        <v>4.9000000000000004</v>
      </c>
      <c r="H115" s="377" t="s">
        <v>179</v>
      </c>
      <c r="I115" s="378">
        <v>250</v>
      </c>
      <c r="J115" s="257">
        <f>IFERROR(tbl_AufmassLos1[[#This Row],[Fläche_qm]]*tbl_AufmassLos1[[#This Row],[Reinigungs-tageJahr]],"")</f>
        <v>1225</v>
      </c>
      <c r="K115" s="249">
        <f>IFERROR(VLOOKUP(tbl_AufmassLos1[[#This Row],[Reinigungs-gruppe]]&amp;tbl_AufmassLos1[[#This Row],[Reinigungs-tageJahr]],tbl_BasisLos1[],7,FALSE),"")</f>
        <v>0</v>
      </c>
      <c r="L115" s="257" t="str">
        <f>IFERROR(tbl_AufmassLos1[[#This Row],[Fläche_qm_Jahr]]/tbl_AufmassLos1[[#This Row],[qm Leistung pro Stunde]],"")</f>
        <v/>
      </c>
      <c r="M115" s="258">
        <f>IFERROR(VLOOKUP(tbl_AufmassLos1[[#This Row],[Reinigungs-gruppe]]&amp;tbl_AufmassLos1[[#This Row],[Reinigungs-tageJahr]],tbl_BasisLos1[],8,FALSE),"")</f>
        <v>0</v>
      </c>
      <c r="N115" s="259" t="str">
        <f>IFERROR(tbl_AufmassLos1[[#This Row],[StundenJahr]]*tbl_AufmassLos1[[#This Row],[SVS]],"")</f>
        <v/>
      </c>
      <c r="O115" s="260" t="str">
        <f>IFERROR(tbl_AufmassLos1[[#This Row],[PreisJahr]]/12,"")</f>
        <v/>
      </c>
    </row>
    <row r="116" spans="1:15" x14ac:dyDescent="0.35">
      <c r="A116" s="375" t="s">
        <v>303</v>
      </c>
      <c r="B116" s="375" t="s">
        <v>559</v>
      </c>
      <c r="C116" s="376" t="s">
        <v>604</v>
      </c>
      <c r="D116" s="380" t="s">
        <v>473</v>
      </c>
      <c r="E116" s="377" t="s">
        <v>474</v>
      </c>
      <c r="F116" s="376" t="s">
        <v>580</v>
      </c>
      <c r="G116" s="374">
        <v>60</v>
      </c>
      <c r="H116" s="377" t="s">
        <v>182</v>
      </c>
      <c r="I116" s="378">
        <v>125</v>
      </c>
      <c r="J116" s="257">
        <f>IFERROR(tbl_AufmassLos1[[#This Row],[Fläche_qm]]*tbl_AufmassLos1[[#This Row],[Reinigungs-tageJahr]],"")</f>
        <v>7500</v>
      </c>
      <c r="K116" s="249">
        <f>IFERROR(VLOOKUP(tbl_AufmassLos1[[#This Row],[Reinigungs-gruppe]]&amp;tbl_AufmassLos1[[#This Row],[Reinigungs-tageJahr]],tbl_BasisLos1[],7,FALSE),"")</f>
        <v>0</v>
      </c>
      <c r="L116" s="257" t="str">
        <f>IFERROR(tbl_AufmassLos1[[#This Row],[Fläche_qm_Jahr]]/tbl_AufmassLos1[[#This Row],[qm Leistung pro Stunde]],"")</f>
        <v/>
      </c>
      <c r="M116" s="258">
        <f>IFERROR(VLOOKUP(tbl_AufmassLos1[[#This Row],[Reinigungs-gruppe]]&amp;tbl_AufmassLos1[[#This Row],[Reinigungs-tageJahr]],tbl_BasisLos1[],8,FALSE),"")</f>
        <v>0</v>
      </c>
      <c r="N116" s="259" t="str">
        <f>IFERROR(tbl_AufmassLos1[[#This Row],[StundenJahr]]*tbl_AufmassLos1[[#This Row],[SVS]],"")</f>
        <v/>
      </c>
      <c r="O116" s="260" t="str">
        <f>IFERROR(tbl_AufmassLos1[[#This Row],[PreisJahr]]/12,"")</f>
        <v/>
      </c>
    </row>
    <row r="117" spans="1:15" x14ac:dyDescent="0.35">
      <c r="A117" s="375" t="s">
        <v>303</v>
      </c>
      <c r="B117" s="375" t="s">
        <v>559</v>
      </c>
      <c r="C117" s="376" t="s">
        <v>605</v>
      </c>
      <c r="D117" s="380" t="s">
        <v>473</v>
      </c>
      <c r="E117" s="377" t="s">
        <v>474</v>
      </c>
      <c r="F117" s="376" t="s">
        <v>580</v>
      </c>
      <c r="G117" s="374">
        <v>10.5</v>
      </c>
      <c r="H117" s="377" t="s">
        <v>182</v>
      </c>
      <c r="I117" s="378">
        <v>125</v>
      </c>
      <c r="J117" s="257">
        <f>IFERROR(tbl_AufmassLos1[[#This Row],[Fläche_qm]]*tbl_AufmassLos1[[#This Row],[Reinigungs-tageJahr]],"")</f>
        <v>1312.5</v>
      </c>
      <c r="K117" s="249">
        <f>IFERROR(VLOOKUP(tbl_AufmassLos1[[#This Row],[Reinigungs-gruppe]]&amp;tbl_AufmassLos1[[#This Row],[Reinigungs-tageJahr]],tbl_BasisLos1[],7,FALSE),"")</f>
        <v>0</v>
      </c>
      <c r="L117" s="257" t="str">
        <f>IFERROR(tbl_AufmassLos1[[#This Row],[Fläche_qm_Jahr]]/tbl_AufmassLos1[[#This Row],[qm Leistung pro Stunde]],"")</f>
        <v/>
      </c>
      <c r="M117" s="258">
        <f>IFERROR(VLOOKUP(tbl_AufmassLos1[[#This Row],[Reinigungs-gruppe]]&amp;tbl_AufmassLos1[[#This Row],[Reinigungs-tageJahr]],tbl_BasisLos1[],8,FALSE),"")</f>
        <v>0</v>
      </c>
      <c r="N117" s="259" t="str">
        <f>IFERROR(tbl_AufmassLos1[[#This Row],[StundenJahr]]*tbl_AufmassLos1[[#This Row],[SVS]],"")</f>
        <v/>
      </c>
      <c r="O117" s="260" t="str">
        <f>IFERROR(tbl_AufmassLos1[[#This Row],[PreisJahr]]/12,"")</f>
        <v/>
      </c>
    </row>
    <row r="118" spans="1:15" x14ac:dyDescent="0.35">
      <c r="A118" s="375" t="s">
        <v>303</v>
      </c>
      <c r="B118" s="375" t="s">
        <v>559</v>
      </c>
      <c r="C118" s="376" t="s">
        <v>606</v>
      </c>
      <c r="D118" s="380" t="s">
        <v>473</v>
      </c>
      <c r="E118" s="377" t="s">
        <v>474</v>
      </c>
      <c r="F118" s="376" t="s">
        <v>580</v>
      </c>
      <c r="G118" s="374">
        <v>350</v>
      </c>
      <c r="H118" s="377" t="s">
        <v>182</v>
      </c>
      <c r="I118" s="378">
        <v>125</v>
      </c>
      <c r="J118" s="257">
        <f>IFERROR(tbl_AufmassLos1[[#This Row],[Fläche_qm]]*tbl_AufmassLos1[[#This Row],[Reinigungs-tageJahr]],"")</f>
        <v>43750</v>
      </c>
      <c r="K118" s="249">
        <f>IFERROR(VLOOKUP(tbl_AufmassLos1[[#This Row],[Reinigungs-gruppe]]&amp;tbl_AufmassLos1[[#This Row],[Reinigungs-tageJahr]],tbl_BasisLos1[],7,FALSE),"")</f>
        <v>0</v>
      </c>
      <c r="L118" s="257" t="str">
        <f>IFERROR(tbl_AufmassLos1[[#This Row],[Fläche_qm_Jahr]]/tbl_AufmassLos1[[#This Row],[qm Leistung pro Stunde]],"")</f>
        <v/>
      </c>
      <c r="M118" s="258">
        <f>IFERROR(VLOOKUP(tbl_AufmassLos1[[#This Row],[Reinigungs-gruppe]]&amp;tbl_AufmassLos1[[#This Row],[Reinigungs-tageJahr]],tbl_BasisLos1[],8,FALSE),"")</f>
        <v>0</v>
      </c>
      <c r="N118" s="259" t="str">
        <f>IFERROR(tbl_AufmassLos1[[#This Row],[StundenJahr]]*tbl_AufmassLos1[[#This Row],[SVS]],"")</f>
        <v/>
      </c>
      <c r="O118" s="260" t="str">
        <f>IFERROR(tbl_AufmassLos1[[#This Row],[PreisJahr]]/12,"")</f>
        <v/>
      </c>
    </row>
    <row r="119" spans="1:15" x14ac:dyDescent="0.35">
      <c r="A119" s="375" t="s">
        <v>303</v>
      </c>
      <c r="B119" s="375" t="s">
        <v>559</v>
      </c>
      <c r="C119" s="376" t="s">
        <v>607</v>
      </c>
      <c r="D119" s="380" t="s">
        <v>473</v>
      </c>
      <c r="E119" s="377" t="s">
        <v>474</v>
      </c>
      <c r="F119" s="376" t="s">
        <v>580</v>
      </c>
      <c r="G119" s="374">
        <v>33</v>
      </c>
      <c r="H119" s="377" t="s">
        <v>182</v>
      </c>
      <c r="I119" s="378">
        <v>125</v>
      </c>
      <c r="J119" s="257">
        <f>IFERROR(tbl_AufmassLos1[[#This Row],[Fläche_qm]]*tbl_AufmassLos1[[#This Row],[Reinigungs-tageJahr]],"")</f>
        <v>4125</v>
      </c>
      <c r="K119" s="249">
        <f>IFERROR(VLOOKUP(tbl_AufmassLos1[[#This Row],[Reinigungs-gruppe]]&amp;tbl_AufmassLos1[[#This Row],[Reinigungs-tageJahr]],tbl_BasisLos1[],7,FALSE),"")</f>
        <v>0</v>
      </c>
      <c r="L119" s="257" t="str">
        <f>IFERROR(tbl_AufmassLos1[[#This Row],[Fläche_qm_Jahr]]/tbl_AufmassLos1[[#This Row],[qm Leistung pro Stunde]],"")</f>
        <v/>
      </c>
      <c r="M119" s="258">
        <f>IFERROR(VLOOKUP(tbl_AufmassLos1[[#This Row],[Reinigungs-gruppe]]&amp;tbl_AufmassLos1[[#This Row],[Reinigungs-tageJahr]],tbl_BasisLos1[],8,FALSE),"")</f>
        <v>0</v>
      </c>
      <c r="N119" s="259" t="str">
        <f>IFERROR(tbl_AufmassLos1[[#This Row],[StundenJahr]]*tbl_AufmassLos1[[#This Row],[SVS]],"")</f>
        <v/>
      </c>
      <c r="O119" s="260" t="str">
        <f>IFERROR(tbl_AufmassLos1[[#This Row],[PreisJahr]]/12,"")</f>
        <v/>
      </c>
    </row>
    <row r="120" spans="1:15" x14ac:dyDescent="0.35">
      <c r="A120" s="375" t="s">
        <v>303</v>
      </c>
      <c r="B120" s="375" t="s">
        <v>559</v>
      </c>
      <c r="C120" s="376" t="s">
        <v>608</v>
      </c>
      <c r="D120" s="380" t="s">
        <v>473</v>
      </c>
      <c r="E120" s="377" t="s">
        <v>474</v>
      </c>
      <c r="F120" s="376" t="s">
        <v>580</v>
      </c>
      <c r="G120" s="374">
        <v>17.600000000000001</v>
      </c>
      <c r="H120" s="377" t="s">
        <v>182</v>
      </c>
      <c r="I120" s="378">
        <v>125</v>
      </c>
      <c r="J120" s="257">
        <f>IFERROR(tbl_AufmassLos1[[#This Row],[Fläche_qm]]*tbl_AufmassLos1[[#This Row],[Reinigungs-tageJahr]],"")</f>
        <v>2200</v>
      </c>
      <c r="K120" s="249">
        <f>IFERROR(VLOOKUP(tbl_AufmassLos1[[#This Row],[Reinigungs-gruppe]]&amp;tbl_AufmassLos1[[#This Row],[Reinigungs-tageJahr]],tbl_BasisLos1[],7,FALSE),"")</f>
        <v>0</v>
      </c>
      <c r="L120" s="257" t="str">
        <f>IFERROR(tbl_AufmassLos1[[#This Row],[Fläche_qm_Jahr]]/tbl_AufmassLos1[[#This Row],[qm Leistung pro Stunde]],"")</f>
        <v/>
      </c>
      <c r="M120" s="258">
        <f>IFERROR(VLOOKUP(tbl_AufmassLos1[[#This Row],[Reinigungs-gruppe]]&amp;tbl_AufmassLos1[[#This Row],[Reinigungs-tageJahr]],tbl_BasisLos1[],8,FALSE),"")</f>
        <v>0</v>
      </c>
      <c r="N120" s="259" t="str">
        <f>IFERROR(tbl_AufmassLos1[[#This Row],[StundenJahr]]*tbl_AufmassLos1[[#This Row],[SVS]],"")</f>
        <v/>
      </c>
      <c r="O120" s="260" t="str">
        <f>IFERROR(tbl_AufmassLos1[[#This Row],[PreisJahr]]/12,"")</f>
        <v/>
      </c>
    </row>
    <row r="121" spans="1:15" x14ac:dyDescent="0.35">
      <c r="A121" s="375" t="s">
        <v>303</v>
      </c>
      <c r="B121" s="375" t="s">
        <v>559</v>
      </c>
      <c r="C121" s="376" t="s">
        <v>609</v>
      </c>
      <c r="D121" s="380" t="s">
        <v>610</v>
      </c>
      <c r="E121" s="377" t="s">
        <v>450</v>
      </c>
      <c r="F121" s="376" t="s">
        <v>580</v>
      </c>
      <c r="G121" s="374">
        <v>337</v>
      </c>
      <c r="H121" s="377" t="s">
        <v>182</v>
      </c>
      <c r="I121" s="378">
        <v>52</v>
      </c>
      <c r="J121" s="257">
        <f>IFERROR(tbl_AufmassLos1[[#This Row],[Fläche_qm]]*tbl_AufmassLos1[[#This Row],[Reinigungs-tageJahr]],"")</f>
        <v>17524</v>
      </c>
      <c r="K121" s="249">
        <f>IFERROR(VLOOKUP(tbl_AufmassLos1[[#This Row],[Reinigungs-gruppe]]&amp;tbl_AufmassLos1[[#This Row],[Reinigungs-tageJahr]],tbl_BasisLos1[],7,FALSE),"")</f>
        <v>0</v>
      </c>
      <c r="L121" s="257" t="str">
        <f>IFERROR(tbl_AufmassLos1[[#This Row],[Fläche_qm_Jahr]]/tbl_AufmassLos1[[#This Row],[qm Leistung pro Stunde]],"")</f>
        <v/>
      </c>
      <c r="M121" s="258">
        <f>IFERROR(VLOOKUP(tbl_AufmassLos1[[#This Row],[Reinigungs-gruppe]]&amp;tbl_AufmassLos1[[#This Row],[Reinigungs-tageJahr]],tbl_BasisLos1[],8,FALSE),"")</f>
        <v>0</v>
      </c>
      <c r="N121" s="259" t="str">
        <f>IFERROR(tbl_AufmassLos1[[#This Row],[StundenJahr]]*tbl_AufmassLos1[[#This Row],[SVS]],"")</f>
        <v/>
      </c>
      <c r="O121" s="260" t="str">
        <f>IFERROR(tbl_AufmassLos1[[#This Row],[PreisJahr]]/12,"")</f>
        <v/>
      </c>
    </row>
    <row r="122" spans="1:15" x14ac:dyDescent="0.35">
      <c r="A122" s="375" t="s">
        <v>303</v>
      </c>
      <c r="B122" s="375" t="s">
        <v>559</v>
      </c>
      <c r="C122" s="381" t="s">
        <v>609</v>
      </c>
      <c r="D122" s="380" t="s">
        <v>473</v>
      </c>
      <c r="E122" s="377" t="s">
        <v>474</v>
      </c>
      <c r="F122" s="382" t="s">
        <v>500</v>
      </c>
      <c r="G122" s="285">
        <v>7</v>
      </c>
      <c r="H122" s="377" t="s">
        <v>182</v>
      </c>
      <c r="I122" s="378">
        <v>125</v>
      </c>
      <c r="J122" s="257">
        <f>IFERROR(tbl_AufmassLos1[[#This Row],[Fläche_qm]]*tbl_AufmassLos1[[#This Row],[Reinigungs-tageJahr]],"")</f>
        <v>875</v>
      </c>
      <c r="K122" s="249">
        <f>IFERROR(VLOOKUP(tbl_AufmassLos1[[#This Row],[Reinigungs-gruppe]]&amp;tbl_AufmassLos1[[#This Row],[Reinigungs-tageJahr]],tbl_BasisLos1[],7,FALSE),"")</f>
        <v>0</v>
      </c>
      <c r="L122" s="257" t="str">
        <f>IFERROR(tbl_AufmassLos1[[#This Row],[Fläche_qm_Jahr]]/tbl_AufmassLos1[[#This Row],[qm Leistung pro Stunde]],"")</f>
        <v/>
      </c>
      <c r="M122" s="258">
        <f>IFERROR(VLOOKUP(tbl_AufmassLos1[[#This Row],[Reinigungs-gruppe]]&amp;tbl_AufmassLos1[[#This Row],[Reinigungs-tageJahr]],tbl_BasisLos1[],8,FALSE),"")</f>
        <v>0</v>
      </c>
      <c r="N122" s="259" t="str">
        <f>IFERROR(tbl_AufmassLos1[[#This Row],[StundenJahr]]*tbl_AufmassLos1[[#This Row],[SVS]],"")</f>
        <v/>
      </c>
      <c r="O122" s="260" t="str">
        <f>IFERROR(tbl_AufmassLos1[[#This Row],[PreisJahr]]/12,"")</f>
        <v/>
      </c>
    </row>
    <row r="123" spans="1:15" x14ac:dyDescent="0.35">
      <c r="A123" s="375" t="s">
        <v>303</v>
      </c>
      <c r="B123" s="375" t="s">
        <v>559</v>
      </c>
      <c r="C123" s="376" t="s">
        <v>611</v>
      </c>
      <c r="D123" s="380" t="s">
        <v>490</v>
      </c>
      <c r="E123" s="379" t="s">
        <v>405</v>
      </c>
      <c r="F123" s="376" t="s">
        <v>451</v>
      </c>
      <c r="G123" s="374">
        <v>5.6</v>
      </c>
      <c r="H123" s="377" t="s">
        <v>183</v>
      </c>
      <c r="I123" s="378">
        <v>1</v>
      </c>
      <c r="J123" s="257">
        <f>IFERROR(tbl_AufmassLos1[[#This Row],[Fläche_qm]]*tbl_AufmassLos1[[#This Row],[Reinigungs-tageJahr]],"")</f>
        <v>5.6</v>
      </c>
      <c r="K123" s="249">
        <f>IFERROR(VLOOKUP(tbl_AufmassLos1[[#This Row],[Reinigungs-gruppe]]&amp;tbl_AufmassLos1[[#This Row],[Reinigungs-tageJahr]],tbl_BasisLos1[],7,FALSE),"")</f>
        <v>0</v>
      </c>
      <c r="L123" s="257" t="str">
        <f>IFERROR(tbl_AufmassLos1[[#This Row],[Fläche_qm_Jahr]]/tbl_AufmassLos1[[#This Row],[qm Leistung pro Stunde]],"")</f>
        <v/>
      </c>
      <c r="M123" s="258">
        <f>IFERROR(VLOOKUP(tbl_AufmassLos1[[#This Row],[Reinigungs-gruppe]]&amp;tbl_AufmassLos1[[#This Row],[Reinigungs-tageJahr]],tbl_BasisLos1[],8,FALSE),"")</f>
        <v>0</v>
      </c>
      <c r="N123" s="259" t="str">
        <f>IFERROR(tbl_AufmassLos1[[#This Row],[StundenJahr]]*tbl_AufmassLos1[[#This Row],[SVS]],"")</f>
        <v/>
      </c>
      <c r="O123" s="260" t="str">
        <f>IFERROR(tbl_AufmassLos1[[#This Row],[PreisJahr]]/12,"")</f>
        <v/>
      </c>
    </row>
    <row r="124" spans="1:15" x14ac:dyDescent="0.35">
      <c r="A124" s="375" t="s">
        <v>303</v>
      </c>
      <c r="B124" s="383" t="s">
        <v>612</v>
      </c>
      <c r="C124" s="381" t="s">
        <v>613</v>
      </c>
      <c r="D124" s="380" t="s">
        <v>499</v>
      </c>
      <c r="E124" s="377" t="s">
        <v>474</v>
      </c>
      <c r="F124" s="382" t="s">
        <v>500</v>
      </c>
      <c r="G124" s="285">
        <v>33.97</v>
      </c>
      <c r="H124" s="377" t="s">
        <v>177</v>
      </c>
      <c r="I124" s="378">
        <v>125</v>
      </c>
      <c r="J124" s="257">
        <f>IFERROR(tbl_AufmassLos1[[#This Row],[Fläche_qm]]*tbl_AufmassLos1[[#This Row],[Reinigungs-tageJahr]],"")</f>
        <v>4246.25</v>
      </c>
      <c r="K124" s="249">
        <f>IFERROR(VLOOKUP(tbl_AufmassLos1[[#This Row],[Reinigungs-gruppe]]&amp;tbl_AufmassLos1[[#This Row],[Reinigungs-tageJahr]],tbl_BasisLos1[],7,FALSE),"")</f>
        <v>0</v>
      </c>
      <c r="L124" s="257" t="str">
        <f>IFERROR(tbl_AufmassLos1[[#This Row],[Fläche_qm_Jahr]]/tbl_AufmassLos1[[#This Row],[qm Leistung pro Stunde]],"")</f>
        <v/>
      </c>
      <c r="M124" s="258">
        <f>IFERROR(VLOOKUP(tbl_AufmassLos1[[#This Row],[Reinigungs-gruppe]]&amp;tbl_AufmassLos1[[#This Row],[Reinigungs-tageJahr]],tbl_BasisLos1[],8,FALSE),"")</f>
        <v>0</v>
      </c>
      <c r="N124" s="259" t="str">
        <f>IFERROR(tbl_AufmassLos1[[#This Row],[StundenJahr]]*tbl_AufmassLos1[[#This Row],[SVS]],"")</f>
        <v/>
      </c>
      <c r="O124" s="260" t="str">
        <f>IFERROR(tbl_AufmassLos1[[#This Row],[PreisJahr]]/12,"")</f>
        <v/>
      </c>
    </row>
    <row r="125" spans="1:15" x14ac:dyDescent="0.35">
      <c r="A125" s="375" t="s">
        <v>303</v>
      </c>
      <c r="B125" s="383" t="s">
        <v>612</v>
      </c>
      <c r="C125" s="381" t="s">
        <v>614</v>
      </c>
      <c r="D125" s="380" t="s">
        <v>499</v>
      </c>
      <c r="E125" s="377" t="s">
        <v>474</v>
      </c>
      <c r="F125" s="382" t="s">
        <v>500</v>
      </c>
      <c r="G125" s="285">
        <v>18</v>
      </c>
      <c r="H125" s="377" t="s">
        <v>177</v>
      </c>
      <c r="I125" s="378">
        <v>125</v>
      </c>
      <c r="J125" s="257">
        <f>IFERROR(tbl_AufmassLos1[[#This Row],[Fläche_qm]]*tbl_AufmassLos1[[#This Row],[Reinigungs-tageJahr]],"")</f>
        <v>2250</v>
      </c>
      <c r="K125" s="249">
        <f>IFERROR(VLOOKUP(tbl_AufmassLos1[[#This Row],[Reinigungs-gruppe]]&amp;tbl_AufmassLos1[[#This Row],[Reinigungs-tageJahr]],tbl_BasisLos1[],7,FALSE),"")</f>
        <v>0</v>
      </c>
      <c r="L125" s="257" t="str">
        <f>IFERROR(tbl_AufmassLos1[[#This Row],[Fläche_qm_Jahr]]/tbl_AufmassLos1[[#This Row],[qm Leistung pro Stunde]],"")</f>
        <v/>
      </c>
      <c r="M125" s="258">
        <f>IFERROR(VLOOKUP(tbl_AufmassLos1[[#This Row],[Reinigungs-gruppe]]&amp;tbl_AufmassLos1[[#This Row],[Reinigungs-tageJahr]],tbl_BasisLos1[],8,FALSE),"")</f>
        <v>0</v>
      </c>
      <c r="N125" s="259" t="str">
        <f>IFERROR(tbl_AufmassLos1[[#This Row],[StundenJahr]]*tbl_AufmassLos1[[#This Row],[SVS]],"")</f>
        <v/>
      </c>
      <c r="O125" s="260" t="str">
        <f>IFERROR(tbl_AufmassLos1[[#This Row],[PreisJahr]]/12,"")</f>
        <v/>
      </c>
    </row>
    <row r="126" spans="1:15" x14ac:dyDescent="0.35">
      <c r="A126" s="375" t="s">
        <v>303</v>
      </c>
      <c r="B126" s="383" t="s">
        <v>612</v>
      </c>
      <c r="C126" s="381" t="s">
        <v>615</v>
      </c>
      <c r="D126" s="380" t="s">
        <v>499</v>
      </c>
      <c r="E126" s="377" t="s">
        <v>474</v>
      </c>
      <c r="F126" s="382" t="s">
        <v>500</v>
      </c>
      <c r="G126" s="285">
        <v>17</v>
      </c>
      <c r="H126" s="377" t="s">
        <v>177</v>
      </c>
      <c r="I126" s="378">
        <v>125</v>
      </c>
      <c r="J126" s="257">
        <f>IFERROR(tbl_AufmassLos1[[#This Row],[Fläche_qm]]*tbl_AufmassLos1[[#This Row],[Reinigungs-tageJahr]],"")</f>
        <v>2125</v>
      </c>
      <c r="K126" s="249">
        <f>IFERROR(VLOOKUP(tbl_AufmassLos1[[#This Row],[Reinigungs-gruppe]]&amp;tbl_AufmassLos1[[#This Row],[Reinigungs-tageJahr]],tbl_BasisLos1[],7,FALSE),"")</f>
        <v>0</v>
      </c>
      <c r="L126" s="257" t="str">
        <f>IFERROR(tbl_AufmassLos1[[#This Row],[Fläche_qm_Jahr]]/tbl_AufmassLos1[[#This Row],[qm Leistung pro Stunde]],"")</f>
        <v/>
      </c>
      <c r="M126" s="258">
        <f>IFERROR(VLOOKUP(tbl_AufmassLos1[[#This Row],[Reinigungs-gruppe]]&amp;tbl_AufmassLos1[[#This Row],[Reinigungs-tageJahr]],tbl_BasisLos1[],8,FALSE),"")</f>
        <v>0</v>
      </c>
      <c r="N126" s="259" t="str">
        <f>IFERROR(tbl_AufmassLos1[[#This Row],[StundenJahr]]*tbl_AufmassLos1[[#This Row],[SVS]],"")</f>
        <v/>
      </c>
      <c r="O126" s="260" t="str">
        <f>IFERROR(tbl_AufmassLos1[[#This Row],[PreisJahr]]/12,"")</f>
        <v/>
      </c>
    </row>
    <row r="127" spans="1:15" x14ac:dyDescent="0.35">
      <c r="A127" s="375" t="s">
        <v>303</v>
      </c>
      <c r="B127" s="383" t="s">
        <v>612</v>
      </c>
      <c r="C127" s="381" t="s">
        <v>616</v>
      </c>
      <c r="D127" s="380" t="s">
        <v>499</v>
      </c>
      <c r="E127" s="377" t="s">
        <v>474</v>
      </c>
      <c r="F127" s="382" t="s">
        <v>500</v>
      </c>
      <c r="G127" s="285">
        <v>17</v>
      </c>
      <c r="H127" s="377" t="s">
        <v>177</v>
      </c>
      <c r="I127" s="378">
        <v>125</v>
      </c>
      <c r="J127" s="257">
        <f>IFERROR(tbl_AufmassLos1[[#This Row],[Fläche_qm]]*tbl_AufmassLos1[[#This Row],[Reinigungs-tageJahr]],"")</f>
        <v>2125</v>
      </c>
      <c r="K127" s="249">
        <f>IFERROR(VLOOKUP(tbl_AufmassLos1[[#This Row],[Reinigungs-gruppe]]&amp;tbl_AufmassLos1[[#This Row],[Reinigungs-tageJahr]],tbl_BasisLos1[],7,FALSE),"")</f>
        <v>0</v>
      </c>
      <c r="L127" s="257" t="str">
        <f>IFERROR(tbl_AufmassLos1[[#This Row],[Fläche_qm_Jahr]]/tbl_AufmassLos1[[#This Row],[qm Leistung pro Stunde]],"")</f>
        <v/>
      </c>
      <c r="M127" s="258">
        <f>IFERROR(VLOOKUP(tbl_AufmassLos1[[#This Row],[Reinigungs-gruppe]]&amp;tbl_AufmassLos1[[#This Row],[Reinigungs-tageJahr]],tbl_BasisLos1[],8,FALSE),"")</f>
        <v>0</v>
      </c>
      <c r="N127" s="259" t="str">
        <f>IFERROR(tbl_AufmassLos1[[#This Row],[StundenJahr]]*tbl_AufmassLos1[[#This Row],[SVS]],"")</f>
        <v/>
      </c>
      <c r="O127" s="260" t="str">
        <f>IFERROR(tbl_AufmassLos1[[#This Row],[PreisJahr]]/12,"")</f>
        <v/>
      </c>
    </row>
    <row r="128" spans="1:15" x14ac:dyDescent="0.35">
      <c r="A128" s="375" t="s">
        <v>303</v>
      </c>
      <c r="B128" s="383" t="s">
        <v>612</v>
      </c>
      <c r="C128" s="381" t="s">
        <v>617</v>
      </c>
      <c r="D128" s="380" t="s">
        <v>499</v>
      </c>
      <c r="E128" s="377" t="s">
        <v>474</v>
      </c>
      <c r="F128" s="382" t="s">
        <v>500</v>
      </c>
      <c r="G128" s="285">
        <v>19</v>
      </c>
      <c r="H128" s="377" t="s">
        <v>177</v>
      </c>
      <c r="I128" s="378">
        <v>125</v>
      </c>
      <c r="J128" s="257">
        <f>IFERROR(tbl_AufmassLos1[[#This Row],[Fläche_qm]]*tbl_AufmassLos1[[#This Row],[Reinigungs-tageJahr]],"")</f>
        <v>2375</v>
      </c>
      <c r="K128" s="249">
        <f>IFERROR(VLOOKUP(tbl_AufmassLos1[[#This Row],[Reinigungs-gruppe]]&amp;tbl_AufmassLos1[[#This Row],[Reinigungs-tageJahr]],tbl_BasisLos1[],7,FALSE),"")</f>
        <v>0</v>
      </c>
      <c r="L128" s="257" t="str">
        <f>IFERROR(tbl_AufmassLos1[[#This Row],[Fläche_qm_Jahr]]/tbl_AufmassLos1[[#This Row],[qm Leistung pro Stunde]],"")</f>
        <v/>
      </c>
      <c r="M128" s="258">
        <f>IFERROR(VLOOKUP(tbl_AufmassLos1[[#This Row],[Reinigungs-gruppe]]&amp;tbl_AufmassLos1[[#This Row],[Reinigungs-tageJahr]],tbl_BasisLos1[],8,FALSE),"")</f>
        <v>0</v>
      </c>
      <c r="N128" s="259" t="str">
        <f>IFERROR(tbl_AufmassLos1[[#This Row],[StundenJahr]]*tbl_AufmassLos1[[#This Row],[SVS]],"")</f>
        <v/>
      </c>
      <c r="O128" s="260" t="str">
        <f>IFERROR(tbl_AufmassLos1[[#This Row],[PreisJahr]]/12,"")</f>
        <v/>
      </c>
    </row>
    <row r="129" spans="1:15" x14ac:dyDescent="0.35">
      <c r="A129" s="375" t="s">
        <v>303</v>
      </c>
      <c r="B129" s="383" t="s">
        <v>612</v>
      </c>
      <c r="C129" s="381" t="s">
        <v>618</v>
      </c>
      <c r="D129" s="380" t="s">
        <v>499</v>
      </c>
      <c r="E129" s="377" t="s">
        <v>474</v>
      </c>
      <c r="F129" s="382" t="s">
        <v>500</v>
      </c>
      <c r="G129" s="285">
        <v>19</v>
      </c>
      <c r="H129" s="377" t="s">
        <v>177</v>
      </c>
      <c r="I129" s="378">
        <v>125</v>
      </c>
      <c r="J129" s="257">
        <f>IFERROR(tbl_AufmassLos1[[#This Row],[Fläche_qm]]*tbl_AufmassLos1[[#This Row],[Reinigungs-tageJahr]],"")</f>
        <v>2375</v>
      </c>
      <c r="K129" s="249">
        <f>IFERROR(VLOOKUP(tbl_AufmassLos1[[#This Row],[Reinigungs-gruppe]]&amp;tbl_AufmassLos1[[#This Row],[Reinigungs-tageJahr]],tbl_BasisLos1[],7,FALSE),"")</f>
        <v>0</v>
      </c>
      <c r="L129" s="257" t="str">
        <f>IFERROR(tbl_AufmassLos1[[#This Row],[Fläche_qm_Jahr]]/tbl_AufmassLos1[[#This Row],[qm Leistung pro Stunde]],"")</f>
        <v/>
      </c>
      <c r="M129" s="258">
        <f>IFERROR(VLOOKUP(tbl_AufmassLos1[[#This Row],[Reinigungs-gruppe]]&amp;tbl_AufmassLos1[[#This Row],[Reinigungs-tageJahr]],tbl_BasisLos1[],8,FALSE),"")</f>
        <v>0</v>
      </c>
      <c r="N129" s="259" t="str">
        <f>IFERROR(tbl_AufmassLos1[[#This Row],[StundenJahr]]*tbl_AufmassLos1[[#This Row],[SVS]],"")</f>
        <v/>
      </c>
      <c r="O129" s="260" t="str">
        <f>IFERROR(tbl_AufmassLos1[[#This Row],[PreisJahr]]/12,"")</f>
        <v/>
      </c>
    </row>
    <row r="130" spans="1:15" x14ac:dyDescent="0.35">
      <c r="A130" s="375" t="s">
        <v>303</v>
      </c>
      <c r="B130" s="383" t="s">
        <v>612</v>
      </c>
      <c r="C130" s="381" t="s">
        <v>619</v>
      </c>
      <c r="D130" s="380" t="s">
        <v>499</v>
      </c>
      <c r="E130" s="377" t="s">
        <v>474</v>
      </c>
      <c r="F130" s="382" t="s">
        <v>500</v>
      </c>
      <c r="G130" s="285">
        <v>19</v>
      </c>
      <c r="H130" s="377" t="s">
        <v>177</v>
      </c>
      <c r="I130" s="378">
        <v>125</v>
      </c>
      <c r="J130" s="257">
        <f>IFERROR(tbl_AufmassLos1[[#This Row],[Fläche_qm]]*tbl_AufmassLos1[[#This Row],[Reinigungs-tageJahr]],"")</f>
        <v>2375</v>
      </c>
      <c r="K130" s="249">
        <f>IFERROR(VLOOKUP(tbl_AufmassLos1[[#This Row],[Reinigungs-gruppe]]&amp;tbl_AufmassLos1[[#This Row],[Reinigungs-tageJahr]],tbl_BasisLos1[],7,FALSE),"")</f>
        <v>0</v>
      </c>
      <c r="L130" s="257" t="str">
        <f>IFERROR(tbl_AufmassLos1[[#This Row],[Fläche_qm_Jahr]]/tbl_AufmassLos1[[#This Row],[qm Leistung pro Stunde]],"")</f>
        <v/>
      </c>
      <c r="M130" s="258">
        <f>IFERROR(VLOOKUP(tbl_AufmassLos1[[#This Row],[Reinigungs-gruppe]]&amp;tbl_AufmassLos1[[#This Row],[Reinigungs-tageJahr]],tbl_BasisLos1[],8,FALSE),"")</f>
        <v>0</v>
      </c>
      <c r="N130" s="259" t="str">
        <f>IFERROR(tbl_AufmassLos1[[#This Row],[StundenJahr]]*tbl_AufmassLos1[[#This Row],[SVS]],"")</f>
        <v/>
      </c>
      <c r="O130" s="260" t="str">
        <f>IFERROR(tbl_AufmassLos1[[#This Row],[PreisJahr]]/12,"")</f>
        <v/>
      </c>
    </row>
    <row r="131" spans="1:15" x14ac:dyDescent="0.35">
      <c r="A131" s="375" t="s">
        <v>303</v>
      </c>
      <c r="B131" s="383" t="s">
        <v>612</v>
      </c>
      <c r="C131" s="381" t="s">
        <v>620</v>
      </c>
      <c r="D131" s="380" t="s">
        <v>499</v>
      </c>
      <c r="E131" s="377" t="s">
        <v>474</v>
      </c>
      <c r="F131" s="382" t="s">
        <v>500</v>
      </c>
      <c r="G131" s="285">
        <v>18</v>
      </c>
      <c r="H131" s="377" t="s">
        <v>177</v>
      </c>
      <c r="I131" s="378">
        <v>125</v>
      </c>
      <c r="J131" s="257">
        <f>IFERROR(tbl_AufmassLos1[[#This Row],[Fläche_qm]]*tbl_AufmassLos1[[#This Row],[Reinigungs-tageJahr]],"")</f>
        <v>2250</v>
      </c>
      <c r="K131" s="249">
        <f>IFERROR(VLOOKUP(tbl_AufmassLos1[[#This Row],[Reinigungs-gruppe]]&amp;tbl_AufmassLos1[[#This Row],[Reinigungs-tageJahr]],tbl_BasisLos1[],7,FALSE),"")</f>
        <v>0</v>
      </c>
      <c r="L131" s="257" t="str">
        <f>IFERROR(tbl_AufmassLos1[[#This Row],[Fläche_qm_Jahr]]/tbl_AufmassLos1[[#This Row],[qm Leistung pro Stunde]],"")</f>
        <v/>
      </c>
      <c r="M131" s="258">
        <f>IFERROR(VLOOKUP(tbl_AufmassLos1[[#This Row],[Reinigungs-gruppe]]&amp;tbl_AufmassLos1[[#This Row],[Reinigungs-tageJahr]],tbl_BasisLos1[],8,FALSE),"")</f>
        <v>0</v>
      </c>
      <c r="N131" s="259" t="str">
        <f>IFERROR(tbl_AufmassLos1[[#This Row],[StundenJahr]]*tbl_AufmassLos1[[#This Row],[SVS]],"")</f>
        <v/>
      </c>
      <c r="O131" s="260" t="str">
        <f>IFERROR(tbl_AufmassLos1[[#This Row],[PreisJahr]]/12,"")</f>
        <v/>
      </c>
    </row>
    <row r="132" spans="1:15" x14ac:dyDescent="0.35">
      <c r="A132" s="375" t="s">
        <v>303</v>
      </c>
      <c r="B132" s="383" t="s">
        <v>612</v>
      </c>
      <c r="C132" s="381" t="s">
        <v>621</v>
      </c>
      <c r="D132" s="380" t="s">
        <v>499</v>
      </c>
      <c r="E132" s="377" t="s">
        <v>474</v>
      </c>
      <c r="F132" s="382" t="s">
        <v>500</v>
      </c>
      <c r="G132" s="285">
        <v>21</v>
      </c>
      <c r="H132" s="377" t="s">
        <v>177</v>
      </c>
      <c r="I132" s="378">
        <v>125</v>
      </c>
      <c r="J132" s="257">
        <f>IFERROR(tbl_AufmassLos1[[#This Row],[Fläche_qm]]*tbl_AufmassLos1[[#This Row],[Reinigungs-tageJahr]],"")</f>
        <v>2625</v>
      </c>
      <c r="K132" s="249">
        <f>IFERROR(VLOOKUP(tbl_AufmassLos1[[#This Row],[Reinigungs-gruppe]]&amp;tbl_AufmassLos1[[#This Row],[Reinigungs-tageJahr]],tbl_BasisLos1[],7,FALSE),"")</f>
        <v>0</v>
      </c>
      <c r="L132" s="257" t="str">
        <f>IFERROR(tbl_AufmassLos1[[#This Row],[Fläche_qm_Jahr]]/tbl_AufmassLos1[[#This Row],[qm Leistung pro Stunde]],"")</f>
        <v/>
      </c>
      <c r="M132" s="258">
        <f>IFERROR(VLOOKUP(tbl_AufmassLos1[[#This Row],[Reinigungs-gruppe]]&amp;tbl_AufmassLos1[[#This Row],[Reinigungs-tageJahr]],tbl_BasisLos1[],8,FALSE),"")</f>
        <v>0</v>
      </c>
      <c r="N132" s="259" t="str">
        <f>IFERROR(tbl_AufmassLos1[[#This Row],[StundenJahr]]*tbl_AufmassLos1[[#This Row],[SVS]],"")</f>
        <v/>
      </c>
      <c r="O132" s="260" t="str">
        <f>IFERROR(tbl_AufmassLos1[[#This Row],[PreisJahr]]/12,"")</f>
        <v/>
      </c>
    </row>
    <row r="133" spans="1:15" x14ac:dyDescent="0.35">
      <c r="A133" s="375" t="s">
        <v>303</v>
      </c>
      <c r="B133" s="383" t="s">
        <v>612</v>
      </c>
      <c r="C133" s="381" t="s">
        <v>622</v>
      </c>
      <c r="D133" s="380" t="s">
        <v>561</v>
      </c>
      <c r="E133" s="377" t="s">
        <v>444</v>
      </c>
      <c r="F133" s="382" t="s">
        <v>500</v>
      </c>
      <c r="G133" s="285">
        <v>45</v>
      </c>
      <c r="H133" s="377" t="s">
        <v>213</v>
      </c>
      <c r="I133" s="378">
        <v>250</v>
      </c>
      <c r="J133" s="257">
        <f>IFERROR(tbl_AufmassLos1[[#This Row],[Fläche_qm]]*tbl_AufmassLos1[[#This Row],[Reinigungs-tageJahr]],"")</f>
        <v>11250</v>
      </c>
      <c r="K133" s="249">
        <f>IFERROR(VLOOKUP(tbl_AufmassLos1[[#This Row],[Reinigungs-gruppe]]&amp;tbl_AufmassLos1[[#This Row],[Reinigungs-tageJahr]],tbl_BasisLos1[],7,FALSE),"")</f>
        <v>0</v>
      </c>
      <c r="L133" s="257" t="str">
        <f>IFERROR(tbl_AufmassLos1[[#This Row],[Fläche_qm_Jahr]]/tbl_AufmassLos1[[#This Row],[qm Leistung pro Stunde]],"")</f>
        <v/>
      </c>
      <c r="M133" s="258">
        <f>IFERROR(VLOOKUP(tbl_AufmassLos1[[#This Row],[Reinigungs-gruppe]]&amp;tbl_AufmassLos1[[#This Row],[Reinigungs-tageJahr]],tbl_BasisLos1[],8,FALSE),"")</f>
        <v>0</v>
      </c>
      <c r="N133" s="259" t="str">
        <f>IFERROR(tbl_AufmassLos1[[#This Row],[StundenJahr]]*tbl_AufmassLos1[[#This Row],[SVS]],"")</f>
        <v/>
      </c>
      <c r="O133" s="260" t="str">
        <f>IFERROR(tbl_AufmassLos1[[#This Row],[PreisJahr]]/12,"")</f>
        <v/>
      </c>
    </row>
    <row r="134" spans="1:15" x14ac:dyDescent="0.35">
      <c r="A134" s="375" t="s">
        <v>303</v>
      </c>
      <c r="B134" s="383" t="s">
        <v>612</v>
      </c>
      <c r="C134" s="381" t="s">
        <v>623</v>
      </c>
      <c r="D134" s="380" t="s">
        <v>499</v>
      </c>
      <c r="E134" s="377" t="s">
        <v>474</v>
      </c>
      <c r="F134" s="382" t="s">
        <v>500</v>
      </c>
      <c r="G134" s="285">
        <v>20</v>
      </c>
      <c r="H134" s="377" t="s">
        <v>177</v>
      </c>
      <c r="I134" s="378">
        <v>125</v>
      </c>
      <c r="J134" s="257">
        <f>IFERROR(tbl_AufmassLos1[[#This Row],[Fläche_qm]]*tbl_AufmassLos1[[#This Row],[Reinigungs-tageJahr]],"")</f>
        <v>2500</v>
      </c>
      <c r="K134" s="249">
        <f>IFERROR(VLOOKUP(tbl_AufmassLos1[[#This Row],[Reinigungs-gruppe]]&amp;tbl_AufmassLos1[[#This Row],[Reinigungs-tageJahr]],tbl_BasisLos1[],7,FALSE),"")</f>
        <v>0</v>
      </c>
      <c r="L134" s="257" t="str">
        <f>IFERROR(tbl_AufmassLos1[[#This Row],[Fläche_qm_Jahr]]/tbl_AufmassLos1[[#This Row],[qm Leistung pro Stunde]],"")</f>
        <v/>
      </c>
      <c r="M134" s="258">
        <f>IFERROR(VLOOKUP(tbl_AufmassLos1[[#This Row],[Reinigungs-gruppe]]&amp;tbl_AufmassLos1[[#This Row],[Reinigungs-tageJahr]],tbl_BasisLos1[],8,FALSE),"")</f>
        <v>0</v>
      </c>
      <c r="N134" s="259" t="str">
        <f>IFERROR(tbl_AufmassLos1[[#This Row],[StundenJahr]]*tbl_AufmassLos1[[#This Row],[SVS]],"")</f>
        <v/>
      </c>
      <c r="O134" s="260" t="str">
        <f>IFERROR(tbl_AufmassLos1[[#This Row],[PreisJahr]]/12,"")</f>
        <v/>
      </c>
    </row>
    <row r="135" spans="1:15" x14ac:dyDescent="0.35">
      <c r="A135" s="375" t="s">
        <v>303</v>
      </c>
      <c r="B135" s="383" t="s">
        <v>612</v>
      </c>
      <c r="C135" s="381" t="s">
        <v>624</v>
      </c>
      <c r="D135" s="380" t="s">
        <v>499</v>
      </c>
      <c r="E135" s="377" t="s">
        <v>474</v>
      </c>
      <c r="F135" s="382" t="s">
        <v>500</v>
      </c>
      <c r="G135" s="285">
        <v>20</v>
      </c>
      <c r="H135" s="377" t="s">
        <v>177</v>
      </c>
      <c r="I135" s="378">
        <v>125</v>
      </c>
      <c r="J135" s="257">
        <f>IFERROR(tbl_AufmassLos1[[#This Row],[Fläche_qm]]*tbl_AufmassLos1[[#This Row],[Reinigungs-tageJahr]],"")</f>
        <v>2500</v>
      </c>
      <c r="K135" s="249">
        <f>IFERROR(VLOOKUP(tbl_AufmassLos1[[#This Row],[Reinigungs-gruppe]]&amp;tbl_AufmassLos1[[#This Row],[Reinigungs-tageJahr]],tbl_BasisLos1[],7,FALSE),"")</f>
        <v>0</v>
      </c>
      <c r="L135" s="257" t="str">
        <f>IFERROR(tbl_AufmassLos1[[#This Row],[Fläche_qm_Jahr]]/tbl_AufmassLos1[[#This Row],[qm Leistung pro Stunde]],"")</f>
        <v/>
      </c>
      <c r="M135" s="258">
        <f>IFERROR(VLOOKUP(tbl_AufmassLos1[[#This Row],[Reinigungs-gruppe]]&amp;tbl_AufmassLos1[[#This Row],[Reinigungs-tageJahr]],tbl_BasisLos1[],8,FALSE),"")</f>
        <v>0</v>
      </c>
      <c r="N135" s="259" t="str">
        <f>IFERROR(tbl_AufmassLos1[[#This Row],[StundenJahr]]*tbl_AufmassLos1[[#This Row],[SVS]],"")</f>
        <v/>
      </c>
      <c r="O135" s="260" t="str">
        <f>IFERROR(tbl_AufmassLos1[[#This Row],[PreisJahr]]/12,"")</f>
        <v/>
      </c>
    </row>
    <row r="136" spans="1:15" x14ac:dyDescent="0.35">
      <c r="A136" s="375" t="s">
        <v>303</v>
      </c>
      <c r="B136" s="383" t="s">
        <v>612</v>
      </c>
      <c r="C136" s="381" t="s">
        <v>625</v>
      </c>
      <c r="D136" s="380" t="s">
        <v>499</v>
      </c>
      <c r="E136" s="377" t="s">
        <v>474</v>
      </c>
      <c r="F136" s="382" t="s">
        <v>500</v>
      </c>
      <c r="G136" s="285">
        <v>20</v>
      </c>
      <c r="H136" s="377" t="s">
        <v>177</v>
      </c>
      <c r="I136" s="378">
        <v>125</v>
      </c>
      <c r="J136" s="257">
        <f>IFERROR(tbl_AufmassLos1[[#This Row],[Fläche_qm]]*tbl_AufmassLos1[[#This Row],[Reinigungs-tageJahr]],"")</f>
        <v>2500</v>
      </c>
      <c r="K136" s="249">
        <f>IFERROR(VLOOKUP(tbl_AufmassLos1[[#This Row],[Reinigungs-gruppe]]&amp;tbl_AufmassLos1[[#This Row],[Reinigungs-tageJahr]],tbl_BasisLos1[],7,FALSE),"")</f>
        <v>0</v>
      </c>
      <c r="L136" s="257" t="str">
        <f>IFERROR(tbl_AufmassLos1[[#This Row],[Fläche_qm_Jahr]]/tbl_AufmassLos1[[#This Row],[qm Leistung pro Stunde]],"")</f>
        <v/>
      </c>
      <c r="M136" s="258">
        <f>IFERROR(VLOOKUP(tbl_AufmassLos1[[#This Row],[Reinigungs-gruppe]]&amp;tbl_AufmassLos1[[#This Row],[Reinigungs-tageJahr]],tbl_BasisLos1[],8,FALSE),"")</f>
        <v>0</v>
      </c>
      <c r="N136" s="259" t="str">
        <f>IFERROR(tbl_AufmassLos1[[#This Row],[StundenJahr]]*tbl_AufmassLos1[[#This Row],[SVS]],"")</f>
        <v/>
      </c>
      <c r="O136" s="260" t="str">
        <f>IFERROR(tbl_AufmassLos1[[#This Row],[PreisJahr]]/12,"")</f>
        <v/>
      </c>
    </row>
    <row r="137" spans="1:15" x14ac:dyDescent="0.35">
      <c r="A137" s="375" t="s">
        <v>303</v>
      </c>
      <c r="B137" s="383" t="s">
        <v>612</v>
      </c>
      <c r="C137" s="381" t="s">
        <v>626</v>
      </c>
      <c r="D137" s="380" t="s">
        <v>499</v>
      </c>
      <c r="E137" s="377" t="s">
        <v>474</v>
      </c>
      <c r="F137" s="382" t="s">
        <v>500</v>
      </c>
      <c r="G137" s="285">
        <v>10</v>
      </c>
      <c r="H137" s="377" t="s">
        <v>177</v>
      </c>
      <c r="I137" s="378">
        <v>125</v>
      </c>
      <c r="J137" s="257">
        <f>IFERROR(tbl_AufmassLos1[[#This Row],[Fläche_qm]]*tbl_AufmassLos1[[#This Row],[Reinigungs-tageJahr]],"")</f>
        <v>1250</v>
      </c>
      <c r="K137" s="249">
        <f>IFERROR(VLOOKUP(tbl_AufmassLos1[[#This Row],[Reinigungs-gruppe]]&amp;tbl_AufmassLos1[[#This Row],[Reinigungs-tageJahr]],tbl_BasisLos1[],7,FALSE),"")</f>
        <v>0</v>
      </c>
      <c r="L137" s="257" t="str">
        <f>IFERROR(tbl_AufmassLos1[[#This Row],[Fläche_qm_Jahr]]/tbl_AufmassLos1[[#This Row],[qm Leistung pro Stunde]],"")</f>
        <v/>
      </c>
      <c r="M137" s="258">
        <f>IFERROR(VLOOKUP(tbl_AufmassLos1[[#This Row],[Reinigungs-gruppe]]&amp;tbl_AufmassLos1[[#This Row],[Reinigungs-tageJahr]],tbl_BasisLos1[],8,FALSE),"")</f>
        <v>0</v>
      </c>
      <c r="N137" s="259" t="str">
        <f>IFERROR(tbl_AufmassLos1[[#This Row],[StundenJahr]]*tbl_AufmassLos1[[#This Row],[SVS]],"")</f>
        <v/>
      </c>
      <c r="O137" s="260" t="str">
        <f>IFERROR(tbl_AufmassLos1[[#This Row],[PreisJahr]]/12,"")</f>
        <v/>
      </c>
    </row>
    <row r="138" spans="1:15" x14ac:dyDescent="0.35">
      <c r="A138" s="375" t="s">
        <v>303</v>
      </c>
      <c r="B138" s="383" t="s">
        <v>612</v>
      </c>
      <c r="C138" s="381" t="s">
        <v>627</v>
      </c>
      <c r="D138" s="380" t="s">
        <v>499</v>
      </c>
      <c r="E138" s="377" t="s">
        <v>474</v>
      </c>
      <c r="F138" s="382" t="s">
        <v>500</v>
      </c>
      <c r="G138" s="285">
        <v>20</v>
      </c>
      <c r="H138" s="377" t="s">
        <v>177</v>
      </c>
      <c r="I138" s="378">
        <v>125</v>
      </c>
      <c r="J138" s="257">
        <f>IFERROR(tbl_AufmassLos1[[#This Row],[Fläche_qm]]*tbl_AufmassLos1[[#This Row],[Reinigungs-tageJahr]],"")</f>
        <v>2500</v>
      </c>
      <c r="K138" s="249">
        <f>IFERROR(VLOOKUP(tbl_AufmassLos1[[#This Row],[Reinigungs-gruppe]]&amp;tbl_AufmassLos1[[#This Row],[Reinigungs-tageJahr]],tbl_BasisLos1[],7,FALSE),"")</f>
        <v>0</v>
      </c>
      <c r="L138" s="257" t="str">
        <f>IFERROR(tbl_AufmassLos1[[#This Row],[Fläche_qm_Jahr]]/tbl_AufmassLos1[[#This Row],[qm Leistung pro Stunde]],"")</f>
        <v/>
      </c>
      <c r="M138" s="258">
        <f>IFERROR(VLOOKUP(tbl_AufmassLos1[[#This Row],[Reinigungs-gruppe]]&amp;tbl_AufmassLos1[[#This Row],[Reinigungs-tageJahr]],tbl_BasisLos1[],8,FALSE),"")</f>
        <v>0</v>
      </c>
      <c r="N138" s="259" t="str">
        <f>IFERROR(tbl_AufmassLos1[[#This Row],[StundenJahr]]*tbl_AufmassLos1[[#This Row],[SVS]],"")</f>
        <v/>
      </c>
      <c r="O138" s="260" t="str">
        <f>IFERROR(tbl_AufmassLos1[[#This Row],[PreisJahr]]/12,"")</f>
        <v/>
      </c>
    </row>
    <row r="139" spans="1:15" x14ac:dyDescent="0.35">
      <c r="A139" s="375" t="s">
        <v>303</v>
      </c>
      <c r="B139" s="383" t="s">
        <v>612</v>
      </c>
      <c r="C139" s="381" t="s">
        <v>628</v>
      </c>
      <c r="D139" s="380" t="s">
        <v>499</v>
      </c>
      <c r="E139" s="377" t="s">
        <v>474</v>
      </c>
      <c r="F139" s="382" t="s">
        <v>500</v>
      </c>
      <c r="G139" s="285">
        <v>27</v>
      </c>
      <c r="H139" s="377" t="s">
        <v>177</v>
      </c>
      <c r="I139" s="378">
        <v>125</v>
      </c>
      <c r="J139" s="257">
        <f>IFERROR(tbl_AufmassLos1[[#This Row],[Fläche_qm]]*tbl_AufmassLos1[[#This Row],[Reinigungs-tageJahr]],"")</f>
        <v>3375</v>
      </c>
      <c r="K139" s="249">
        <f>IFERROR(VLOOKUP(tbl_AufmassLos1[[#This Row],[Reinigungs-gruppe]]&amp;tbl_AufmassLos1[[#This Row],[Reinigungs-tageJahr]],tbl_BasisLos1[],7,FALSE),"")</f>
        <v>0</v>
      </c>
      <c r="L139" s="257" t="str">
        <f>IFERROR(tbl_AufmassLos1[[#This Row],[Fläche_qm_Jahr]]/tbl_AufmassLos1[[#This Row],[qm Leistung pro Stunde]],"")</f>
        <v/>
      </c>
      <c r="M139" s="258">
        <f>IFERROR(VLOOKUP(tbl_AufmassLos1[[#This Row],[Reinigungs-gruppe]]&amp;tbl_AufmassLos1[[#This Row],[Reinigungs-tageJahr]],tbl_BasisLos1[],8,FALSE),"")</f>
        <v>0</v>
      </c>
      <c r="N139" s="259" t="str">
        <f>IFERROR(tbl_AufmassLos1[[#This Row],[StundenJahr]]*tbl_AufmassLos1[[#This Row],[SVS]],"")</f>
        <v/>
      </c>
      <c r="O139" s="260" t="str">
        <f>IFERROR(tbl_AufmassLos1[[#This Row],[PreisJahr]]/12,"")</f>
        <v/>
      </c>
    </row>
    <row r="140" spans="1:15" x14ac:dyDescent="0.35">
      <c r="A140" s="375" t="s">
        <v>303</v>
      </c>
      <c r="B140" s="383" t="s">
        <v>612</v>
      </c>
      <c r="C140" s="381" t="s">
        <v>629</v>
      </c>
      <c r="D140" s="380" t="s">
        <v>499</v>
      </c>
      <c r="E140" s="377" t="s">
        <v>474</v>
      </c>
      <c r="F140" s="382" t="s">
        <v>500</v>
      </c>
      <c r="G140" s="285">
        <v>31</v>
      </c>
      <c r="H140" s="377" t="s">
        <v>177</v>
      </c>
      <c r="I140" s="378">
        <v>125</v>
      </c>
      <c r="J140" s="257">
        <f>IFERROR(tbl_AufmassLos1[[#This Row],[Fläche_qm]]*tbl_AufmassLos1[[#This Row],[Reinigungs-tageJahr]],"")</f>
        <v>3875</v>
      </c>
      <c r="K140" s="249">
        <f>IFERROR(VLOOKUP(tbl_AufmassLos1[[#This Row],[Reinigungs-gruppe]]&amp;tbl_AufmassLos1[[#This Row],[Reinigungs-tageJahr]],tbl_BasisLos1[],7,FALSE),"")</f>
        <v>0</v>
      </c>
      <c r="L140" s="257" t="str">
        <f>IFERROR(tbl_AufmassLos1[[#This Row],[Fläche_qm_Jahr]]/tbl_AufmassLos1[[#This Row],[qm Leistung pro Stunde]],"")</f>
        <v/>
      </c>
      <c r="M140" s="258">
        <f>IFERROR(VLOOKUP(tbl_AufmassLos1[[#This Row],[Reinigungs-gruppe]]&amp;tbl_AufmassLos1[[#This Row],[Reinigungs-tageJahr]],tbl_BasisLos1[],8,FALSE),"")</f>
        <v>0</v>
      </c>
      <c r="N140" s="259" t="str">
        <f>IFERROR(tbl_AufmassLos1[[#This Row],[StundenJahr]]*tbl_AufmassLos1[[#This Row],[SVS]],"")</f>
        <v/>
      </c>
      <c r="O140" s="260" t="str">
        <f>IFERROR(tbl_AufmassLos1[[#This Row],[PreisJahr]]/12,"")</f>
        <v/>
      </c>
    </row>
    <row r="141" spans="1:15" x14ac:dyDescent="0.35">
      <c r="A141" s="375" t="s">
        <v>303</v>
      </c>
      <c r="B141" s="383" t="s">
        <v>612</v>
      </c>
      <c r="C141" s="381" t="s">
        <v>630</v>
      </c>
      <c r="D141" s="380" t="s">
        <v>499</v>
      </c>
      <c r="E141" s="377" t="s">
        <v>474</v>
      </c>
      <c r="F141" s="382" t="s">
        <v>500</v>
      </c>
      <c r="G141" s="285">
        <v>25</v>
      </c>
      <c r="H141" s="377" t="s">
        <v>177</v>
      </c>
      <c r="I141" s="378">
        <v>125</v>
      </c>
      <c r="J141" s="257">
        <f>IFERROR(tbl_AufmassLos1[[#This Row],[Fläche_qm]]*tbl_AufmassLos1[[#This Row],[Reinigungs-tageJahr]],"")</f>
        <v>3125</v>
      </c>
      <c r="K141" s="249">
        <f>IFERROR(VLOOKUP(tbl_AufmassLos1[[#This Row],[Reinigungs-gruppe]]&amp;tbl_AufmassLos1[[#This Row],[Reinigungs-tageJahr]],tbl_BasisLos1[],7,FALSE),"")</f>
        <v>0</v>
      </c>
      <c r="L141" s="257" t="str">
        <f>IFERROR(tbl_AufmassLos1[[#This Row],[Fläche_qm_Jahr]]/tbl_AufmassLos1[[#This Row],[qm Leistung pro Stunde]],"")</f>
        <v/>
      </c>
      <c r="M141" s="258">
        <f>IFERROR(VLOOKUP(tbl_AufmassLos1[[#This Row],[Reinigungs-gruppe]]&amp;tbl_AufmassLos1[[#This Row],[Reinigungs-tageJahr]],tbl_BasisLos1[],8,FALSE),"")</f>
        <v>0</v>
      </c>
      <c r="N141" s="259" t="str">
        <f>IFERROR(tbl_AufmassLos1[[#This Row],[StundenJahr]]*tbl_AufmassLos1[[#This Row],[SVS]],"")</f>
        <v/>
      </c>
      <c r="O141" s="260" t="str">
        <f>IFERROR(tbl_AufmassLos1[[#This Row],[PreisJahr]]/12,"")</f>
        <v/>
      </c>
    </row>
    <row r="142" spans="1:15" x14ac:dyDescent="0.35">
      <c r="A142" s="375" t="s">
        <v>303</v>
      </c>
      <c r="B142" s="383" t="s">
        <v>612</v>
      </c>
      <c r="C142" s="381" t="s">
        <v>631</v>
      </c>
      <c r="D142" s="380" t="s">
        <v>499</v>
      </c>
      <c r="E142" s="377" t="s">
        <v>474</v>
      </c>
      <c r="F142" s="382" t="s">
        <v>500</v>
      </c>
      <c r="G142" s="285">
        <v>26</v>
      </c>
      <c r="H142" s="377" t="s">
        <v>177</v>
      </c>
      <c r="I142" s="378">
        <v>125</v>
      </c>
      <c r="J142" s="257">
        <f>IFERROR(tbl_AufmassLos1[[#This Row],[Fläche_qm]]*tbl_AufmassLos1[[#This Row],[Reinigungs-tageJahr]],"")</f>
        <v>3250</v>
      </c>
      <c r="K142" s="249">
        <f>IFERROR(VLOOKUP(tbl_AufmassLos1[[#This Row],[Reinigungs-gruppe]]&amp;tbl_AufmassLos1[[#This Row],[Reinigungs-tageJahr]],tbl_BasisLos1[],7,FALSE),"")</f>
        <v>0</v>
      </c>
      <c r="L142" s="257" t="str">
        <f>IFERROR(tbl_AufmassLos1[[#This Row],[Fläche_qm_Jahr]]/tbl_AufmassLos1[[#This Row],[qm Leistung pro Stunde]],"")</f>
        <v/>
      </c>
      <c r="M142" s="258">
        <f>IFERROR(VLOOKUP(tbl_AufmassLos1[[#This Row],[Reinigungs-gruppe]]&amp;tbl_AufmassLos1[[#This Row],[Reinigungs-tageJahr]],tbl_BasisLos1[],8,FALSE),"")</f>
        <v>0</v>
      </c>
      <c r="N142" s="259" t="str">
        <f>IFERROR(tbl_AufmassLos1[[#This Row],[StundenJahr]]*tbl_AufmassLos1[[#This Row],[SVS]],"")</f>
        <v/>
      </c>
      <c r="O142" s="260" t="str">
        <f>IFERROR(tbl_AufmassLos1[[#This Row],[PreisJahr]]/12,"")</f>
        <v/>
      </c>
    </row>
    <row r="143" spans="1:15" x14ac:dyDescent="0.35">
      <c r="A143" s="375" t="s">
        <v>303</v>
      </c>
      <c r="B143" s="383" t="s">
        <v>612</v>
      </c>
      <c r="C143" s="381" t="s">
        <v>632</v>
      </c>
      <c r="D143" s="380" t="s">
        <v>499</v>
      </c>
      <c r="E143" s="377" t="s">
        <v>474</v>
      </c>
      <c r="F143" s="382" t="s">
        <v>500</v>
      </c>
      <c r="G143" s="285">
        <v>20</v>
      </c>
      <c r="H143" s="377" t="s">
        <v>177</v>
      </c>
      <c r="I143" s="378">
        <v>125</v>
      </c>
      <c r="J143" s="257">
        <f>IFERROR(tbl_AufmassLos1[[#This Row],[Fläche_qm]]*tbl_AufmassLos1[[#This Row],[Reinigungs-tageJahr]],"")</f>
        <v>2500</v>
      </c>
      <c r="K143" s="249">
        <f>IFERROR(VLOOKUP(tbl_AufmassLos1[[#This Row],[Reinigungs-gruppe]]&amp;tbl_AufmassLos1[[#This Row],[Reinigungs-tageJahr]],tbl_BasisLos1[],7,FALSE),"")</f>
        <v>0</v>
      </c>
      <c r="L143" s="257" t="str">
        <f>IFERROR(tbl_AufmassLos1[[#This Row],[Fläche_qm_Jahr]]/tbl_AufmassLos1[[#This Row],[qm Leistung pro Stunde]],"")</f>
        <v/>
      </c>
      <c r="M143" s="258">
        <f>IFERROR(VLOOKUP(tbl_AufmassLos1[[#This Row],[Reinigungs-gruppe]]&amp;tbl_AufmassLos1[[#This Row],[Reinigungs-tageJahr]],tbl_BasisLos1[],8,FALSE),"")</f>
        <v>0</v>
      </c>
      <c r="N143" s="259" t="str">
        <f>IFERROR(tbl_AufmassLos1[[#This Row],[StundenJahr]]*tbl_AufmassLos1[[#This Row],[SVS]],"")</f>
        <v/>
      </c>
      <c r="O143" s="260" t="str">
        <f>IFERROR(tbl_AufmassLos1[[#This Row],[PreisJahr]]/12,"")</f>
        <v/>
      </c>
    </row>
    <row r="144" spans="1:15" x14ac:dyDescent="0.35">
      <c r="A144" s="375" t="s">
        <v>303</v>
      </c>
      <c r="B144" s="383" t="s">
        <v>612</v>
      </c>
      <c r="C144" s="381" t="s">
        <v>633</v>
      </c>
      <c r="D144" s="380" t="s">
        <v>499</v>
      </c>
      <c r="E144" s="377" t="s">
        <v>474</v>
      </c>
      <c r="F144" s="382" t="s">
        <v>500</v>
      </c>
      <c r="G144" s="285">
        <v>20</v>
      </c>
      <c r="H144" s="377" t="s">
        <v>177</v>
      </c>
      <c r="I144" s="378">
        <v>125</v>
      </c>
      <c r="J144" s="257">
        <f>IFERROR(tbl_AufmassLos1[[#This Row],[Fläche_qm]]*tbl_AufmassLos1[[#This Row],[Reinigungs-tageJahr]],"")</f>
        <v>2500</v>
      </c>
      <c r="K144" s="249">
        <f>IFERROR(VLOOKUP(tbl_AufmassLos1[[#This Row],[Reinigungs-gruppe]]&amp;tbl_AufmassLos1[[#This Row],[Reinigungs-tageJahr]],tbl_BasisLos1[],7,FALSE),"")</f>
        <v>0</v>
      </c>
      <c r="L144" s="257" t="str">
        <f>IFERROR(tbl_AufmassLos1[[#This Row],[Fläche_qm_Jahr]]/tbl_AufmassLos1[[#This Row],[qm Leistung pro Stunde]],"")</f>
        <v/>
      </c>
      <c r="M144" s="258">
        <f>IFERROR(VLOOKUP(tbl_AufmassLos1[[#This Row],[Reinigungs-gruppe]]&amp;tbl_AufmassLos1[[#This Row],[Reinigungs-tageJahr]],tbl_BasisLos1[],8,FALSE),"")</f>
        <v>0</v>
      </c>
      <c r="N144" s="259" t="str">
        <f>IFERROR(tbl_AufmassLos1[[#This Row],[StundenJahr]]*tbl_AufmassLos1[[#This Row],[SVS]],"")</f>
        <v/>
      </c>
      <c r="O144" s="260" t="str">
        <f>IFERROR(tbl_AufmassLos1[[#This Row],[PreisJahr]]/12,"")</f>
        <v/>
      </c>
    </row>
    <row r="145" spans="1:15" x14ac:dyDescent="0.35">
      <c r="A145" s="375" t="s">
        <v>303</v>
      </c>
      <c r="B145" s="383" t="s">
        <v>612</v>
      </c>
      <c r="C145" s="381" t="s">
        <v>634</v>
      </c>
      <c r="D145" s="380" t="s">
        <v>499</v>
      </c>
      <c r="E145" s="377" t="s">
        <v>474</v>
      </c>
      <c r="F145" s="382" t="s">
        <v>500</v>
      </c>
      <c r="G145" s="285">
        <v>16</v>
      </c>
      <c r="H145" s="377" t="s">
        <v>177</v>
      </c>
      <c r="I145" s="378">
        <v>125</v>
      </c>
      <c r="J145" s="257">
        <f>IFERROR(tbl_AufmassLos1[[#This Row],[Fläche_qm]]*tbl_AufmassLos1[[#This Row],[Reinigungs-tageJahr]],"")</f>
        <v>2000</v>
      </c>
      <c r="K145" s="249">
        <f>IFERROR(VLOOKUP(tbl_AufmassLos1[[#This Row],[Reinigungs-gruppe]]&amp;tbl_AufmassLos1[[#This Row],[Reinigungs-tageJahr]],tbl_BasisLos1[],7,FALSE),"")</f>
        <v>0</v>
      </c>
      <c r="L145" s="257" t="str">
        <f>IFERROR(tbl_AufmassLos1[[#This Row],[Fläche_qm_Jahr]]/tbl_AufmassLos1[[#This Row],[qm Leistung pro Stunde]],"")</f>
        <v/>
      </c>
      <c r="M145" s="258">
        <f>IFERROR(VLOOKUP(tbl_AufmassLos1[[#This Row],[Reinigungs-gruppe]]&amp;tbl_AufmassLos1[[#This Row],[Reinigungs-tageJahr]],tbl_BasisLos1[],8,FALSE),"")</f>
        <v>0</v>
      </c>
      <c r="N145" s="259" t="str">
        <f>IFERROR(tbl_AufmassLos1[[#This Row],[StundenJahr]]*tbl_AufmassLos1[[#This Row],[SVS]],"")</f>
        <v/>
      </c>
      <c r="O145" s="260" t="str">
        <f>IFERROR(tbl_AufmassLos1[[#This Row],[PreisJahr]]/12,"")</f>
        <v/>
      </c>
    </row>
    <row r="146" spans="1:15" x14ac:dyDescent="0.35">
      <c r="A146" s="375" t="s">
        <v>303</v>
      </c>
      <c r="B146" s="383" t="s">
        <v>612</v>
      </c>
      <c r="C146" s="381" t="s">
        <v>635</v>
      </c>
      <c r="D146" s="380" t="s">
        <v>499</v>
      </c>
      <c r="E146" s="377" t="s">
        <v>474</v>
      </c>
      <c r="F146" s="382" t="s">
        <v>500</v>
      </c>
      <c r="G146" s="285">
        <v>16</v>
      </c>
      <c r="H146" s="377" t="s">
        <v>177</v>
      </c>
      <c r="I146" s="378">
        <v>125</v>
      </c>
      <c r="J146" s="257">
        <f>IFERROR(tbl_AufmassLos1[[#This Row],[Fläche_qm]]*tbl_AufmassLos1[[#This Row],[Reinigungs-tageJahr]],"")</f>
        <v>2000</v>
      </c>
      <c r="K146" s="249">
        <f>IFERROR(VLOOKUP(tbl_AufmassLos1[[#This Row],[Reinigungs-gruppe]]&amp;tbl_AufmassLos1[[#This Row],[Reinigungs-tageJahr]],tbl_BasisLos1[],7,FALSE),"")</f>
        <v>0</v>
      </c>
      <c r="L146" s="257" t="str">
        <f>IFERROR(tbl_AufmassLos1[[#This Row],[Fläche_qm_Jahr]]/tbl_AufmassLos1[[#This Row],[qm Leistung pro Stunde]],"")</f>
        <v/>
      </c>
      <c r="M146" s="258">
        <f>IFERROR(VLOOKUP(tbl_AufmassLos1[[#This Row],[Reinigungs-gruppe]]&amp;tbl_AufmassLos1[[#This Row],[Reinigungs-tageJahr]],tbl_BasisLos1[],8,FALSE),"")</f>
        <v>0</v>
      </c>
      <c r="N146" s="259" t="str">
        <f>IFERROR(tbl_AufmassLos1[[#This Row],[StundenJahr]]*tbl_AufmassLos1[[#This Row],[SVS]],"")</f>
        <v/>
      </c>
      <c r="O146" s="260" t="str">
        <f>IFERROR(tbl_AufmassLos1[[#This Row],[PreisJahr]]/12,"")</f>
        <v/>
      </c>
    </row>
    <row r="147" spans="1:15" x14ac:dyDescent="0.35">
      <c r="A147" s="375" t="s">
        <v>303</v>
      </c>
      <c r="B147" s="383" t="s">
        <v>612</v>
      </c>
      <c r="C147" s="381" t="s">
        <v>636</v>
      </c>
      <c r="D147" s="380" t="s">
        <v>499</v>
      </c>
      <c r="E147" s="377" t="s">
        <v>474</v>
      </c>
      <c r="F147" s="382" t="s">
        <v>500</v>
      </c>
      <c r="G147" s="285">
        <v>16</v>
      </c>
      <c r="H147" s="377" t="s">
        <v>177</v>
      </c>
      <c r="I147" s="378">
        <v>125</v>
      </c>
      <c r="J147" s="257">
        <f>IFERROR(tbl_AufmassLos1[[#This Row],[Fläche_qm]]*tbl_AufmassLos1[[#This Row],[Reinigungs-tageJahr]],"")</f>
        <v>2000</v>
      </c>
      <c r="K147" s="249">
        <f>IFERROR(VLOOKUP(tbl_AufmassLos1[[#This Row],[Reinigungs-gruppe]]&amp;tbl_AufmassLos1[[#This Row],[Reinigungs-tageJahr]],tbl_BasisLos1[],7,FALSE),"")</f>
        <v>0</v>
      </c>
      <c r="L147" s="257" t="str">
        <f>IFERROR(tbl_AufmassLos1[[#This Row],[Fläche_qm_Jahr]]/tbl_AufmassLos1[[#This Row],[qm Leistung pro Stunde]],"")</f>
        <v/>
      </c>
      <c r="M147" s="258">
        <f>IFERROR(VLOOKUP(tbl_AufmassLos1[[#This Row],[Reinigungs-gruppe]]&amp;tbl_AufmassLos1[[#This Row],[Reinigungs-tageJahr]],tbl_BasisLos1[],8,FALSE),"")</f>
        <v>0</v>
      </c>
      <c r="N147" s="259" t="str">
        <f>IFERROR(tbl_AufmassLos1[[#This Row],[StundenJahr]]*tbl_AufmassLos1[[#This Row],[SVS]],"")</f>
        <v/>
      </c>
      <c r="O147" s="260" t="str">
        <f>IFERROR(tbl_AufmassLos1[[#This Row],[PreisJahr]]/12,"")</f>
        <v/>
      </c>
    </row>
    <row r="148" spans="1:15" x14ac:dyDescent="0.35">
      <c r="A148" s="375" t="s">
        <v>303</v>
      </c>
      <c r="B148" s="383" t="s">
        <v>612</v>
      </c>
      <c r="C148" s="381" t="s">
        <v>637</v>
      </c>
      <c r="D148" s="380" t="s">
        <v>499</v>
      </c>
      <c r="E148" s="377" t="s">
        <v>474</v>
      </c>
      <c r="F148" s="382" t="s">
        <v>500</v>
      </c>
      <c r="G148" s="285">
        <v>18</v>
      </c>
      <c r="H148" s="377" t="s">
        <v>177</v>
      </c>
      <c r="I148" s="378">
        <v>125</v>
      </c>
      <c r="J148" s="257">
        <f>IFERROR(tbl_AufmassLos1[[#This Row],[Fläche_qm]]*tbl_AufmassLos1[[#This Row],[Reinigungs-tageJahr]],"")</f>
        <v>2250</v>
      </c>
      <c r="K148" s="249">
        <f>IFERROR(VLOOKUP(tbl_AufmassLos1[[#This Row],[Reinigungs-gruppe]]&amp;tbl_AufmassLos1[[#This Row],[Reinigungs-tageJahr]],tbl_BasisLos1[],7,FALSE),"")</f>
        <v>0</v>
      </c>
      <c r="L148" s="257" t="str">
        <f>IFERROR(tbl_AufmassLos1[[#This Row],[Fläche_qm_Jahr]]/tbl_AufmassLos1[[#This Row],[qm Leistung pro Stunde]],"")</f>
        <v/>
      </c>
      <c r="M148" s="258">
        <f>IFERROR(VLOOKUP(tbl_AufmassLos1[[#This Row],[Reinigungs-gruppe]]&amp;tbl_AufmassLos1[[#This Row],[Reinigungs-tageJahr]],tbl_BasisLos1[],8,FALSE),"")</f>
        <v>0</v>
      </c>
      <c r="N148" s="259" t="str">
        <f>IFERROR(tbl_AufmassLos1[[#This Row],[StundenJahr]]*tbl_AufmassLos1[[#This Row],[SVS]],"")</f>
        <v/>
      </c>
      <c r="O148" s="260" t="str">
        <f>IFERROR(tbl_AufmassLos1[[#This Row],[PreisJahr]]/12,"")</f>
        <v/>
      </c>
    </row>
    <row r="149" spans="1:15" x14ac:dyDescent="0.35">
      <c r="A149" s="375" t="s">
        <v>303</v>
      </c>
      <c r="B149" s="383" t="s">
        <v>612</v>
      </c>
      <c r="C149" s="381" t="s">
        <v>638</v>
      </c>
      <c r="D149" s="380" t="s">
        <v>499</v>
      </c>
      <c r="E149" s="377" t="s">
        <v>474</v>
      </c>
      <c r="F149" s="382" t="s">
        <v>500</v>
      </c>
      <c r="G149" s="285">
        <v>20</v>
      </c>
      <c r="H149" s="377" t="s">
        <v>177</v>
      </c>
      <c r="I149" s="378">
        <v>125</v>
      </c>
      <c r="J149" s="257">
        <f>IFERROR(tbl_AufmassLos1[[#This Row],[Fläche_qm]]*tbl_AufmassLos1[[#This Row],[Reinigungs-tageJahr]],"")</f>
        <v>2500</v>
      </c>
      <c r="K149" s="249">
        <f>IFERROR(VLOOKUP(tbl_AufmassLos1[[#This Row],[Reinigungs-gruppe]]&amp;tbl_AufmassLos1[[#This Row],[Reinigungs-tageJahr]],tbl_BasisLos1[],7,FALSE),"")</f>
        <v>0</v>
      </c>
      <c r="L149" s="257" t="str">
        <f>IFERROR(tbl_AufmassLos1[[#This Row],[Fläche_qm_Jahr]]/tbl_AufmassLos1[[#This Row],[qm Leistung pro Stunde]],"")</f>
        <v/>
      </c>
      <c r="M149" s="258">
        <f>IFERROR(VLOOKUP(tbl_AufmassLos1[[#This Row],[Reinigungs-gruppe]]&amp;tbl_AufmassLos1[[#This Row],[Reinigungs-tageJahr]],tbl_BasisLos1[],8,FALSE),"")</f>
        <v>0</v>
      </c>
      <c r="N149" s="259" t="str">
        <f>IFERROR(tbl_AufmassLos1[[#This Row],[StundenJahr]]*tbl_AufmassLos1[[#This Row],[SVS]],"")</f>
        <v/>
      </c>
      <c r="O149" s="260" t="str">
        <f>IFERROR(tbl_AufmassLos1[[#This Row],[PreisJahr]]/12,"")</f>
        <v/>
      </c>
    </row>
    <row r="150" spans="1:15" x14ac:dyDescent="0.35">
      <c r="A150" s="375" t="s">
        <v>303</v>
      </c>
      <c r="B150" s="383" t="s">
        <v>612</v>
      </c>
      <c r="C150" s="381" t="s">
        <v>639</v>
      </c>
      <c r="D150" s="380" t="s">
        <v>499</v>
      </c>
      <c r="E150" s="377" t="s">
        <v>474</v>
      </c>
      <c r="F150" s="382" t="s">
        <v>500</v>
      </c>
      <c r="G150" s="285">
        <v>18.5</v>
      </c>
      <c r="H150" s="377" t="s">
        <v>177</v>
      </c>
      <c r="I150" s="378">
        <v>125</v>
      </c>
      <c r="J150" s="257">
        <f>IFERROR(tbl_AufmassLos1[[#This Row],[Fläche_qm]]*tbl_AufmassLos1[[#This Row],[Reinigungs-tageJahr]],"")</f>
        <v>2312.5</v>
      </c>
      <c r="K150" s="249">
        <f>IFERROR(VLOOKUP(tbl_AufmassLos1[[#This Row],[Reinigungs-gruppe]]&amp;tbl_AufmassLos1[[#This Row],[Reinigungs-tageJahr]],tbl_BasisLos1[],7,FALSE),"")</f>
        <v>0</v>
      </c>
      <c r="L150" s="257" t="str">
        <f>IFERROR(tbl_AufmassLos1[[#This Row],[Fläche_qm_Jahr]]/tbl_AufmassLos1[[#This Row],[qm Leistung pro Stunde]],"")</f>
        <v/>
      </c>
      <c r="M150" s="258">
        <f>IFERROR(VLOOKUP(tbl_AufmassLos1[[#This Row],[Reinigungs-gruppe]]&amp;tbl_AufmassLos1[[#This Row],[Reinigungs-tageJahr]],tbl_BasisLos1[],8,FALSE),"")</f>
        <v>0</v>
      </c>
      <c r="N150" s="259" t="str">
        <f>IFERROR(tbl_AufmassLos1[[#This Row],[StundenJahr]]*tbl_AufmassLos1[[#This Row],[SVS]],"")</f>
        <v/>
      </c>
      <c r="O150" s="260" t="str">
        <f>IFERROR(tbl_AufmassLos1[[#This Row],[PreisJahr]]/12,"")</f>
        <v/>
      </c>
    </row>
    <row r="151" spans="1:15" x14ac:dyDescent="0.35">
      <c r="A151" s="375" t="s">
        <v>303</v>
      </c>
      <c r="B151" s="383" t="s">
        <v>612</v>
      </c>
      <c r="C151" s="381" t="s">
        <v>640</v>
      </c>
      <c r="D151" s="380" t="s">
        <v>499</v>
      </c>
      <c r="E151" s="377" t="s">
        <v>474</v>
      </c>
      <c r="F151" s="382" t="s">
        <v>500</v>
      </c>
      <c r="G151" s="285">
        <v>18.5</v>
      </c>
      <c r="H151" s="377" t="s">
        <v>177</v>
      </c>
      <c r="I151" s="378">
        <v>125</v>
      </c>
      <c r="J151" s="257">
        <f>IFERROR(tbl_AufmassLos1[[#This Row],[Fläche_qm]]*tbl_AufmassLos1[[#This Row],[Reinigungs-tageJahr]],"")</f>
        <v>2312.5</v>
      </c>
      <c r="K151" s="249">
        <f>IFERROR(VLOOKUP(tbl_AufmassLos1[[#This Row],[Reinigungs-gruppe]]&amp;tbl_AufmassLos1[[#This Row],[Reinigungs-tageJahr]],tbl_BasisLos1[],7,FALSE),"")</f>
        <v>0</v>
      </c>
      <c r="L151" s="257" t="str">
        <f>IFERROR(tbl_AufmassLos1[[#This Row],[Fläche_qm_Jahr]]/tbl_AufmassLos1[[#This Row],[qm Leistung pro Stunde]],"")</f>
        <v/>
      </c>
      <c r="M151" s="258">
        <f>IFERROR(VLOOKUP(tbl_AufmassLos1[[#This Row],[Reinigungs-gruppe]]&amp;tbl_AufmassLos1[[#This Row],[Reinigungs-tageJahr]],tbl_BasisLos1[],8,FALSE),"")</f>
        <v>0</v>
      </c>
      <c r="N151" s="259" t="str">
        <f>IFERROR(tbl_AufmassLos1[[#This Row],[StundenJahr]]*tbl_AufmassLos1[[#This Row],[SVS]],"")</f>
        <v/>
      </c>
      <c r="O151" s="260" t="str">
        <f>IFERROR(tbl_AufmassLos1[[#This Row],[PreisJahr]]/12,"")</f>
        <v/>
      </c>
    </row>
    <row r="152" spans="1:15" x14ac:dyDescent="0.35">
      <c r="A152" s="375" t="s">
        <v>303</v>
      </c>
      <c r="B152" s="383" t="s">
        <v>612</v>
      </c>
      <c r="C152" s="381" t="s">
        <v>641</v>
      </c>
      <c r="D152" s="380" t="s">
        <v>499</v>
      </c>
      <c r="E152" s="377" t="s">
        <v>474</v>
      </c>
      <c r="F152" s="382" t="s">
        <v>500</v>
      </c>
      <c r="G152" s="285">
        <v>18.5</v>
      </c>
      <c r="H152" s="377" t="s">
        <v>177</v>
      </c>
      <c r="I152" s="378">
        <v>125</v>
      </c>
      <c r="J152" s="257">
        <f>IFERROR(tbl_AufmassLos1[[#This Row],[Fläche_qm]]*tbl_AufmassLos1[[#This Row],[Reinigungs-tageJahr]],"")</f>
        <v>2312.5</v>
      </c>
      <c r="K152" s="249">
        <f>IFERROR(VLOOKUP(tbl_AufmassLos1[[#This Row],[Reinigungs-gruppe]]&amp;tbl_AufmassLos1[[#This Row],[Reinigungs-tageJahr]],tbl_BasisLos1[],7,FALSE),"")</f>
        <v>0</v>
      </c>
      <c r="L152" s="257" t="str">
        <f>IFERROR(tbl_AufmassLos1[[#This Row],[Fläche_qm_Jahr]]/tbl_AufmassLos1[[#This Row],[qm Leistung pro Stunde]],"")</f>
        <v/>
      </c>
      <c r="M152" s="258">
        <f>IFERROR(VLOOKUP(tbl_AufmassLos1[[#This Row],[Reinigungs-gruppe]]&amp;tbl_AufmassLos1[[#This Row],[Reinigungs-tageJahr]],tbl_BasisLos1[],8,FALSE),"")</f>
        <v>0</v>
      </c>
      <c r="N152" s="259" t="str">
        <f>IFERROR(tbl_AufmassLos1[[#This Row],[StundenJahr]]*tbl_AufmassLos1[[#This Row],[SVS]],"")</f>
        <v/>
      </c>
      <c r="O152" s="260" t="str">
        <f>IFERROR(tbl_AufmassLos1[[#This Row],[PreisJahr]]/12,"")</f>
        <v/>
      </c>
    </row>
    <row r="153" spans="1:15" x14ac:dyDescent="0.35">
      <c r="A153" s="375" t="s">
        <v>303</v>
      </c>
      <c r="B153" s="383" t="s">
        <v>612</v>
      </c>
      <c r="C153" s="381" t="s">
        <v>642</v>
      </c>
      <c r="D153" s="380" t="s">
        <v>499</v>
      </c>
      <c r="E153" s="377" t="s">
        <v>474</v>
      </c>
      <c r="F153" s="382" t="s">
        <v>500</v>
      </c>
      <c r="G153" s="285">
        <v>20</v>
      </c>
      <c r="H153" s="377" t="s">
        <v>177</v>
      </c>
      <c r="I153" s="378">
        <v>125</v>
      </c>
      <c r="J153" s="257">
        <f>IFERROR(tbl_AufmassLos1[[#This Row],[Fläche_qm]]*tbl_AufmassLos1[[#This Row],[Reinigungs-tageJahr]],"")</f>
        <v>2500</v>
      </c>
      <c r="K153" s="249">
        <f>IFERROR(VLOOKUP(tbl_AufmassLos1[[#This Row],[Reinigungs-gruppe]]&amp;tbl_AufmassLos1[[#This Row],[Reinigungs-tageJahr]],tbl_BasisLos1[],7,FALSE),"")</f>
        <v>0</v>
      </c>
      <c r="L153" s="257" t="str">
        <f>IFERROR(tbl_AufmassLos1[[#This Row],[Fläche_qm_Jahr]]/tbl_AufmassLos1[[#This Row],[qm Leistung pro Stunde]],"")</f>
        <v/>
      </c>
      <c r="M153" s="258">
        <f>IFERROR(VLOOKUP(tbl_AufmassLos1[[#This Row],[Reinigungs-gruppe]]&amp;tbl_AufmassLos1[[#This Row],[Reinigungs-tageJahr]],tbl_BasisLos1[],8,FALSE),"")</f>
        <v>0</v>
      </c>
      <c r="N153" s="259" t="str">
        <f>IFERROR(tbl_AufmassLos1[[#This Row],[StundenJahr]]*tbl_AufmassLos1[[#This Row],[SVS]],"")</f>
        <v/>
      </c>
      <c r="O153" s="260" t="str">
        <f>IFERROR(tbl_AufmassLos1[[#This Row],[PreisJahr]]/12,"")</f>
        <v/>
      </c>
    </row>
    <row r="154" spans="1:15" x14ac:dyDescent="0.35">
      <c r="A154" s="375" t="s">
        <v>303</v>
      </c>
      <c r="B154" s="383" t="s">
        <v>612</v>
      </c>
      <c r="C154" s="381" t="s">
        <v>643</v>
      </c>
      <c r="D154" s="380" t="s">
        <v>499</v>
      </c>
      <c r="E154" s="377" t="s">
        <v>474</v>
      </c>
      <c r="F154" s="382" t="s">
        <v>500</v>
      </c>
      <c r="G154" s="285">
        <v>18.5</v>
      </c>
      <c r="H154" s="377" t="s">
        <v>177</v>
      </c>
      <c r="I154" s="378">
        <v>125</v>
      </c>
      <c r="J154" s="257">
        <f>IFERROR(tbl_AufmassLos1[[#This Row],[Fläche_qm]]*tbl_AufmassLos1[[#This Row],[Reinigungs-tageJahr]],"")</f>
        <v>2312.5</v>
      </c>
      <c r="K154" s="249">
        <f>IFERROR(VLOOKUP(tbl_AufmassLos1[[#This Row],[Reinigungs-gruppe]]&amp;tbl_AufmassLos1[[#This Row],[Reinigungs-tageJahr]],tbl_BasisLos1[],7,FALSE),"")</f>
        <v>0</v>
      </c>
      <c r="L154" s="257" t="str">
        <f>IFERROR(tbl_AufmassLos1[[#This Row],[Fläche_qm_Jahr]]/tbl_AufmassLos1[[#This Row],[qm Leistung pro Stunde]],"")</f>
        <v/>
      </c>
      <c r="M154" s="258">
        <f>IFERROR(VLOOKUP(tbl_AufmassLos1[[#This Row],[Reinigungs-gruppe]]&amp;tbl_AufmassLos1[[#This Row],[Reinigungs-tageJahr]],tbl_BasisLos1[],8,FALSE),"")</f>
        <v>0</v>
      </c>
      <c r="N154" s="259" t="str">
        <f>IFERROR(tbl_AufmassLos1[[#This Row],[StundenJahr]]*tbl_AufmassLos1[[#This Row],[SVS]],"")</f>
        <v/>
      </c>
      <c r="O154" s="260" t="str">
        <f>IFERROR(tbl_AufmassLos1[[#This Row],[PreisJahr]]/12,"")</f>
        <v/>
      </c>
    </row>
    <row r="155" spans="1:15" x14ac:dyDescent="0.35">
      <c r="A155" s="375" t="s">
        <v>303</v>
      </c>
      <c r="B155" s="383" t="s">
        <v>612</v>
      </c>
      <c r="C155" s="381" t="s">
        <v>644</v>
      </c>
      <c r="D155" s="380" t="s">
        <v>499</v>
      </c>
      <c r="E155" s="377" t="s">
        <v>474</v>
      </c>
      <c r="F155" s="382" t="s">
        <v>500</v>
      </c>
      <c r="G155" s="285">
        <v>20</v>
      </c>
      <c r="H155" s="377" t="s">
        <v>177</v>
      </c>
      <c r="I155" s="378">
        <v>125</v>
      </c>
      <c r="J155" s="257">
        <f>IFERROR(tbl_AufmassLos1[[#This Row],[Fläche_qm]]*tbl_AufmassLos1[[#This Row],[Reinigungs-tageJahr]],"")</f>
        <v>2500</v>
      </c>
      <c r="K155" s="249">
        <f>IFERROR(VLOOKUP(tbl_AufmassLos1[[#This Row],[Reinigungs-gruppe]]&amp;tbl_AufmassLos1[[#This Row],[Reinigungs-tageJahr]],tbl_BasisLos1[],7,FALSE),"")</f>
        <v>0</v>
      </c>
      <c r="L155" s="257" t="str">
        <f>IFERROR(tbl_AufmassLos1[[#This Row],[Fläche_qm_Jahr]]/tbl_AufmassLos1[[#This Row],[qm Leistung pro Stunde]],"")</f>
        <v/>
      </c>
      <c r="M155" s="258">
        <f>IFERROR(VLOOKUP(tbl_AufmassLos1[[#This Row],[Reinigungs-gruppe]]&amp;tbl_AufmassLos1[[#This Row],[Reinigungs-tageJahr]],tbl_BasisLos1[],8,FALSE),"")</f>
        <v>0</v>
      </c>
      <c r="N155" s="259" t="str">
        <f>IFERROR(tbl_AufmassLos1[[#This Row],[StundenJahr]]*tbl_AufmassLos1[[#This Row],[SVS]],"")</f>
        <v/>
      </c>
      <c r="O155" s="260" t="str">
        <f>IFERROR(tbl_AufmassLos1[[#This Row],[PreisJahr]]/12,"")</f>
        <v/>
      </c>
    </row>
    <row r="156" spans="1:15" x14ac:dyDescent="0.35">
      <c r="A156" s="375" t="s">
        <v>303</v>
      </c>
      <c r="B156" s="383" t="s">
        <v>612</v>
      </c>
      <c r="C156" s="381" t="s">
        <v>645</v>
      </c>
      <c r="D156" s="380" t="s">
        <v>499</v>
      </c>
      <c r="E156" s="377" t="s">
        <v>474</v>
      </c>
      <c r="F156" s="382" t="s">
        <v>500</v>
      </c>
      <c r="G156" s="285">
        <v>20</v>
      </c>
      <c r="H156" s="377" t="s">
        <v>177</v>
      </c>
      <c r="I156" s="378">
        <v>125</v>
      </c>
      <c r="J156" s="257">
        <f>IFERROR(tbl_AufmassLos1[[#This Row],[Fläche_qm]]*tbl_AufmassLos1[[#This Row],[Reinigungs-tageJahr]],"")</f>
        <v>2500</v>
      </c>
      <c r="K156" s="249">
        <f>IFERROR(VLOOKUP(tbl_AufmassLos1[[#This Row],[Reinigungs-gruppe]]&amp;tbl_AufmassLos1[[#This Row],[Reinigungs-tageJahr]],tbl_BasisLos1[],7,FALSE),"")</f>
        <v>0</v>
      </c>
      <c r="L156" s="257" t="str">
        <f>IFERROR(tbl_AufmassLos1[[#This Row],[Fläche_qm_Jahr]]/tbl_AufmassLos1[[#This Row],[qm Leistung pro Stunde]],"")</f>
        <v/>
      </c>
      <c r="M156" s="258">
        <f>IFERROR(VLOOKUP(tbl_AufmassLos1[[#This Row],[Reinigungs-gruppe]]&amp;tbl_AufmassLos1[[#This Row],[Reinigungs-tageJahr]],tbl_BasisLos1[],8,FALSE),"")</f>
        <v>0</v>
      </c>
      <c r="N156" s="259" t="str">
        <f>IFERROR(tbl_AufmassLos1[[#This Row],[StundenJahr]]*tbl_AufmassLos1[[#This Row],[SVS]],"")</f>
        <v/>
      </c>
      <c r="O156" s="260" t="str">
        <f>IFERROR(tbl_AufmassLos1[[#This Row],[PreisJahr]]/12,"")</f>
        <v/>
      </c>
    </row>
    <row r="157" spans="1:15" x14ac:dyDescent="0.35">
      <c r="A157" s="375" t="s">
        <v>303</v>
      </c>
      <c r="B157" s="383" t="s">
        <v>612</v>
      </c>
      <c r="C157" s="381" t="s">
        <v>646</v>
      </c>
      <c r="D157" s="380" t="s">
        <v>499</v>
      </c>
      <c r="E157" s="377" t="s">
        <v>474</v>
      </c>
      <c r="F157" s="382" t="s">
        <v>500</v>
      </c>
      <c r="G157" s="285">
        <v>20</v>
      </c>
      <c r="H157" s="377" t="s">
        <v>177</v>
      </c>
      <c r="I157" s="378">
        <v>125</v>
      </c>
      <c r="J157" s="257">
        <f>IFERROR(tbl_AufmassLos1[[#This Row],[Fläche_qm]]*tbl_AufmassLos1[[#This Row],[Reinigungs-tageJahr]],"")</f>
        <v>2500</v>
      </c>
      <c r="K157" s="249">
        <f>IFERROR(VLOOKUP(tbl_AufmassLos1[[#This Row],[Reinigungs-gruppe]]&amp;tbl_AufmassLos1[[#This Row],[Reinigungs-tageJahr]],tbl_BasisLos1[],7,FALSE),"")</f>
        <v>0</v>
      </c>
      <c r="L157" s="257" t="str">
        <f>IFERROR(tbl_AufmassLos1[[#This Row],[Fläche_qm_Jahr]]/tbl_AufmassLos1[[#This Row],[qm Leistung pro Stunde]],"")</f>
        <v/>
      </c>
      <c r="M157" s="258">
        <f>IFERROR(VLOOKUP(tbl_AufmassLos1[[#This Row],[Reinigungs-gruppe]]&amp;tbl_AufmassLos1[[#This Row],[Reinigungs-tageJahr]],tbl_BasisLos1[],8,FALSE),"")</f>
        <v>0</v>
      </c>
      <c r="N157" s="259" t="str">
        <f>IFERROR(tbl_AufmassLos1[[#This Row],[StundenJahr]]*tbl_AufmassLos1[[#This Row],[SVS]],"")</f>
        <v/>
      </c>
      <c r="O157" s="260" t="str">
        <f>IFERROR(tbl_AufmassLos1[[#This Row],[PreisJahr]]/12,"")</f>
        <v/>
      </c>
    </row>
    <row r="158" spans="1:15" x14ac:dyDescent="0.35">
      <c r="A158" s="375" t="s">
        <v>303</v>
      </c>
      <c r="B158" s="383" t="s">
        <v>612</v>
      </c>
      <c r="C158" s="381" t="s">
        <v>647</v>
      </c>
      <c r="D158" s="380" t="s">
        <v>499</v>
      </c>
      <c r="E158" s="377" t="s">
        <v>474</v>
      </c>
      <c r="F158" s="382" t="s">
        <v>500</v>
      </c>
      <c r="G158" s="285">
        <v>16</v>
      </c>
      <c r="H158" s="377" t="s">
        <v>177</v>
      </c>
      <c r="I158" s="378">
        <v>125</v>
      </c>
      <c r="J158" s="257">
        <f>IFERROR(tbl_AufmassLos1[[#This Row],[Fläche_qm]]*tbl_AufmassLos1[[#This Row],[Reinigungs-tageJahr]],"")</f>
        <v>2000</v>
      </c>
      <c r="K158" s="249">
        <f>IFERROR(VLOOKUP(tbl_AufmassLos1[[#This Row],[Reinigungs-gruppe]]&amp;tbl_AufmassLos1[[#This Row],[Reinigungs-tageJahr]],tbl_BasisLos1[],7,FALSE),"")</f>
        <v>0</v>
      </c>
      <c r="L158" s="257" t="str">
        <f>IFERROR(tbl_AufmassLos1[[#This Row],[Fläche_qm_Jahr]]/tbl_AufmassLos1[[#This Row],[qm Leistung pro Stunde]],"")</f>
        <v/>
      </c>
      <c r="M158" s="258">
        <f>IFERROR(VLOOKUP(tbl_AufmassLos1[[#This Row],[Reinigungs-gruppe]]&amp;tbl_AufmassLos1[[#This Row],[Reinigungs-tageJahr]],tbl_BasisLos1[],8,FALSE),"")</f>
        <v>0</v>
      </c>
      <c r="N158" s="259" t="str">
        <f>IFERROR(tbl_AufmassLos1[[#This Row],[StundenJahr]]*tbl_AufmassLos1[[#This Row],[SVS]],"")</f>
        <v/>
      </c>
      <c r="O158" s="260" t="str">
        <f>IFERROR(tbl_AufmassLos1[[#This Row],[PreisJahr]]/12,"")</f>
        <v/>
      </c>
    </row>
    <row r="159" spans="1:15" x14ac:dyDescent="0.35">
      <c r="A159" s="375" t="s">
        <v>303</v>
      </c>
      <c r="B159" s="383" t="s">
        <v>612</v>
      </c>
      <c r="C159" s="381" t="s">
        <v>648</v>
      </c>
      <c r="D159" s="380" t="s">
        <v>499</v>
      </c>
      <c r="E159" s="377" t="s">
        <v>474</v>
      </c>
      <c r="F159" s="382" t="s">
        <v>500</v>
      </c>
      <c r="G159" s="285">
        <v>15</v>
      </c>
      <c r="H159" s="377" t="s">
        <v>177</v>
      </c>
      <c r="I159" s="378">
        <v>125</v>
      </c>
      <c r="J159" s="257">
        <f>IFERROR(tbl_AufmassLos1[[#This Row],[Fläche_qm]]*tbl_AufmassLos1[[#This Row],[Reinigungs-tageJahr]],"")</f>
        <v>1875</v>
      </c>
      <c r="K159" s="249">
        <f>IFERROR(VLOOKUP(tbl_AufmassLos1[[#This Row],[Reinigungs-gruppe]]&amp;tbl_AufmassLos1[[#This Row],[Reinigungs-tageJahr]],tbl_BasisLos1[],7,FALSE),"")</f>
        <v>0</v>
      </c>
      <c r="L159" s="257" t="str">
        <f>IFERROR(tbl_AufmassLos1[[#This Row],[Fläche_qm_Jahr]]/tbl_AufmassLos1[[#This Row],[qm Leistung pro Stunde]],"")</f>
        <v/>
      </c>
      <c r="M159" s="258">
        <f>IFERROR(VLOOKUP(tbl_AufmassLos1[[#This Row],[Reinigungs-gruppe]]&amp;tbl_AufmassLos1[[#This Row],[Reinigungs-tageJahr]],tbl_BasisLos1[],8,FALSE),"")</f>
        <v>0</v>
      </c>
      <c r="N159" s="259" t="str">
        <f>IFERROR(tbl_AufmassLos1[[#This Row],[StundenJahr]]*tbl_AufmassLos1[[#This Row],[SVS]],"")</f>
        <v/>
      </c>
      <c r="O159" s="260" t="str">
        <f>IFERROR(tbl_AufmassLos1[[#This Row],[PreisJahr]]/12,"")</f>
        <v/>
      </c>
    </row>
    <row r="160" spans="1:15" x14ac:dyDescent="0.35">
      <c r="A160" s="375" t="s">
        <v>303</v>
      </c>
      <c r="B160" s="383" t="s">
        <v>612</v>
      </c>
      <c r="C160" s="381" t="s">
        <v>649</v>
      </c>
      <c r="D160" s="380" t="s">
        <v>499</v>
      </c>
      <c r="E160" s="377" t="s">
        <v>474</v>
      </c>
      <c r="F160" s="382" t="s">
        <v>500</v>
      </c>
      <c r="G160" s="285">
        <v>18</v>
      </c>
      <c r="H160" s="377" t="s">
        <v>177</v>
      </c>
      <c r="I160" s="378">
        <v>125</v>
      </c>
      <c r="J160" s="257">
        <f>IFERROR(tbl_AufmassLos1[[#This Row],[Fläche_qm]]*tbl_AufmassLos1[[#This Row],[Reinigungs-tageJahr]],"")</f>
        <v>2250</v>
      </c>
      <c r="K160" s="249">
        <f>IFERROR(VLOOKUP(tbl_AufmassLos1[[#This Row],[Reinigungs-gruppe]]&amp;tbl_AufmassLos1[[#This Row],[Reinigungs-tageJahr]],tbl_BasisLos1[],7,FALSE),"")</f>
        <v>0</v>
      </c>
      <c r="L160" s="257" t="str">
        <f>IFERROR(tbl_AufmassLos1[[#This Row],[Fläche_qm_Jahr]]/tbl_AufmassLos1[[#This Row],[qm Leistung pro Stunde]],"")</f>
        <v/>
      </c>
      <c r="M160" s="258">
        <f>IFERROR(VLOOKUP(tbl_AufmassLos1[[#This Row],[Reinigungs-gruppe]]&amp;tbl_AufmassLos1[[#This Row],[Reinigungs-tageJahr]],tbl_BasisLos1[],8,FALSE),"")</f>
        <v>0</v>
      </c>
      <c r="N160" s="259" t="str">
        <f>IFERROR(tbl_AufmassLos1[[#This Row],[StundenJahr]]*tbl_AufmassLos1[[#This Row],[SVS]],"")</f>
        <v/>
      </c>
      <c r="O160" s="260" t="str">
        <f>IFERROR(tbl_AufmassLos1[[#This Row],[PreisJahr]]/12,"")</f>
        <v/>
      </c>
    </row>
    <row r="161" spans="1:15" x14ac:dyDescent="0.35">
      <c r="A161" s="375" t="s">
        <v>303</v>
      </c>
      <c r="B161" s="383" t="s">
        <v>612</v>
      </c>
      <c r="C161" s="381" t="s">
        <v>650</v>
      </c>
      <c r="D161" s="380" t="s">
        <v>467</v>
      </c>
      <c r="E161" s="377" t="s">
        <v>444</v>
      </c>
      <c r="F161" s="376" t="s">
        <v>445</v>
      </c>
      <c r="G161" s="285">
        <v>10</v>
      </c>
      <c r="H161" s="377" t="s">
        <v>179</v>
      </c>
      <c r="I161" s="378">
        <v>250</v>
      </c>
      <c r="J161" s="257">
        <f>IFERROR(tbl_AufmassLos1[[#This Row],[Fläche_qm]]*tbl_AufmassLos1[[#This Row],[Reinigungs-tageJahr]],"")</f>
        <v>2500</v>
      </c>
      <c r="K161" s="249">
        <f>IFERROR(VLOOKUP(tbl_AufmassLos1[[#This Row],[Reinigungs-gruppe]]&amp;tbl_AufmassLos1[[#This Row],[Reinigungs-tageJahr]],tbl_BasisLos1[],7,FALSE),"")</f>
        <v>0</v>
      </c>
      <c r="L161" s="257" t="str">
        <f>IFERROR(tbl_AufmassLos1[[#This Row],[Fläche_qm_Jahr]]/tbl_AufmassLos1[[#This Row],[qm Leistung pro Stunde]],"")</f>
        <v/>
      </c>
      <c r="M161" s="258">
        <f>IFERROR(VLOOKUP(tbl_AufmassLos1[[#This Row],[Reinigungs-gruppe]]&amp;tbl_AufmassLos1[[#This Row],[Reinigungs-tageJahr]],tbl_BasisLos1[],8,FALSE),"")</f>
        <v>0</v>
      </c>
      <c r="N161" s="259" t="str">
        <f>IFERROR(tbl_AufmassLos1[[#This Row],[StundenJahr]]*tbl_AufmassLos1[[#This Row],[SVS]],"")</f>
        <v/>
      </c>
      <c r="O161" s="260" t="str">
        <f>IFERROR(tbl_AufmassLos1[[#This Row],[PreisJahr]]/12,"")</f>
        <v/>
      </c>
    </row>
    <row r="162" spans="1:15" x14ac:dyDescent="0.35">
      <c r="A162" s="375" t="s">
        <v>303</v>
      </c>
      <c r="B162" s="383" t="s">
        <v>612</v>
      </c>
      <c r="C162" s="381" t="s">
        <v>651</v>
      </c>
      <c r="D162" s="380" t="s">
        <v>469</v>
      </c>
      <c r="E162" s="377" t="s">
        <v>444</v>
      </c>
      <c r="F162" s="376" t="s">
        <v>445</v>
      </c>
      <c r="G162" s="285">
        <v>8.3000000000000007</v>
      </c>
      <c r="H162" s="377" t="s">
        <v>179</v>
      </c>
      <c r="I162" s="378">
        <v>250</v>
      </c>
      <c r="J162" s="257">
        <f>IFERROR(tbl_AufmassLos1[[#This Row],[Fläche_qm]]*tbl_AufmassLos1[[#This Row],[Reinigungs-tageJahr]],"")</f>
        <v>2075</v>
      </c>
      <c r="K162" s="249">
        <f>IFERROR(VLOOKUP(tbl_AufmassLos1[[#This Row],[Reinigungs-gruppe]]&amp;tbl_AufmassLos1[[#This Row],[Reinigungs-tageJahr]],tbl_BasisLos1[],7,FALSE),"")</f>
        <v>0</v>
      </c>
      <c r="L162" s="257" t="str">
        <f>IFERROR(tbl_AufmassLos1[[#This Row],[Fläche_qm_Jahr]]/tbl_AufmassLos1[[#This Row],[qm Leistung pro Stunde]],"")</f>
        <v/>
      </c>
      <c r="M162" s="258">
        <f>IFERROR(VLOOKUP(tbl_AufmassLos1[[#This Row],[Reinigungs-gruppe]]&amp;tbl_AufmassLos1[[#This Row],[Reinigungs-tageJahr]],tbl_BasisLos1[],8,FALSE),"")</f>
        <v>0</v>
      </c>
      <c r="N162" s="259" t="str">
        <f>IFERROR(tbl_AufmassLos1[[#This Row],[StundenJahr]]*tbl_AufmassLos1[[#This Row],[SVS]],"")</f>
        <v/>
      </c>
      <c r="O162" s="260" t="str">
        <f>IFERROR(tbl_AufmassLos1[[#This Row],[PreisJahr]]/12,"")</f>
        <v/>
      </c>
    </row>
    <row r="163" spans="1:15" x14ac:dyDescent="0.35">
      <c r="A163" s="375" t="s">
        <v>303</v>
      </c>
      <c r="B163" s="383" t="s">
        <v>612</v>
      </c>
      <c r="C163" s="381" t="s">
        <v>652</v>
      </c>
      <c r="D163" s="380" t="s">
        <v>490</v>
      </c>
      <c r="E163" s="377" t="s">
        <v>474</v>
      </c>
      <c r="F163" s="382" t="s">
        <v>454</v>
      </c>
      <c r="G163" s="285">
        <v>9</v>
      </c>
      <c r="H163" s="377" t="s">
        <v>183</v>
      </c>
      <c r="I163" s="378">
        <v>125</v>
      </c>
      <c r="J163" s="257">
        <f>IFERROR(tbl_AufmassLos1[[#This Row],[Fläche_qm]]*tbl_AufmassLos1[[#This Row],[Reinigungs-tageJahr]],"")</f>
        <v>1125</v>
      </c>
      <c r="K163" s="249">
        <f>IFERROR(VLOOKUP(tbl_AufmassLos1[[#This Row],[Reinigungs-gruppe]]&amp;tbl_AufmassLos1[[#This Row],[Reinigungs-tageJahr]],tbl_BasisLos1[],7,FALSE),"")</f>
        <v>0</v>
      </c>
      <c r="L163" s="257" t="str">
        <f>IFERROR(tbl_AufmassLos1[[#This Row],[Fläche_qm_Jahr]]/tbl_AufmassLos1[[#This Row],[qm Leistung pro Stunde]],"")</f>
        <v/>
      </c>
      <c r="M163" s="258">
        <f>IFERROR(VLOOKUP(tbl_AufmassLos1[[#This Row],[Reinigungs-gruppe]]&amp;tbl_AufmassLos1[[#This Row],[Reinigungs-tageJahr]],tbl_BasisLos1[],8,FALSE),"")</f>
        <v>0</v>
      </c>
      <c r="N163" s="259" t="str">
        <f>IFERROR(tbl_AufmassLos1[[#This Row],[StundenJahr]]*tbl_AufmassLos1[[#This Row],[SVS]],"")</f>
        <v/>
      </c>
      <c r="O163" s="260" t="str">
        <f>IFERROR(tbl_AufmassLos1[[#This Row],[PreisJahr]]/12,"")</f>
        <v/>
      </c>
    </row>
    <row r="164" spans="1:15" x14ac:dyDescent="0.35">
      <c r="A164" s="375" t="s">
        <v>303</v>
      </c>
      <c r="B164" s="383" t="s">
        <v>612</v>
      </c>
      <c r="C164" s="381" t="s">
        <v>653</v>
      </c>
      <c r="D164" s="380" t="s">
        <v>601</v>
      </c>
      <c r="E164" s="377" t="s">
        <v>474</v>
      </c>
      <c r="F164" s="382" t="s">
        <v>454</v>
      </c>
      <c r="G164" s="285">
        <v>8.5</v>
      </c>
      <c r="H164" s="377" t="s">
        <v>177</v>
      </c>
      <c r="I164" s="378">
        <v>125</v>
      </c>
      <c r="J164" s="257">
        <f>IFERROR(tbl_AufmassLos1[[#This Row],[Fläche_qm]]*tbl_AufmassLos1[[#This Row],[Reinigungs-tageJahr]],"")</f>
        <v>1062.5</v>
      </c>
      <c r="K164" s="249">
        <f>IFERROR(VLOOKUP(tbl_AufmassLos1[[#This Row],[Reinigungs-gruppe]]&amp;tbl_AufmassLos1[[#This Row],[Reinigungs-tageJahr]],tbl_BasisLos1[],7,FALSE),"")</f>
        <v>0</v>
      </c>
      <c r="L164" s="257" t="str">
        <f>IFERROR(tbl_AufmassLos1[[#This Row],[Fläche_qm_Jahr]]/tbl_AufmassLos1[[#This Row],[qm Leistung pro Stunde]],"")</f>
        <v/>
      </c>
      <c r="M164" s="258">
        <f>IFERROR(VLOOKUP(tbl_AufmassLos1[[#This Row],[Reinigungs-gruppe]]&amp;tbl_AufmassLos1[[#This Row],[Reinigungs-tageJahr]],tbl_BasisLos1[],8,FALSE),"")</f>
        <v>0</v>
      </c>
      <c r="N164" s="259" t="str">
        <f>IFERROR(tbl_AufmassLos1[[#This Row],[StundenJahr]]*tbl_AufmassLos1[[#This Row],[SVS]],"")</f>
        <v/>
      </c>
      <c r="O164" s="260" t="str">
        <f>IFERROR(tbl_AufmassLos1[[#This Row],[PreisJahr]]/12,"")</f>
        <v/>
      </c>
    </row>
    <row r="165" spans="1:15" x14ac:dyDescent="0.35">
      <c r="A165" s="375" t="s">
        <v>303</v>
      </c>
      <c r="B165" s="383" t="s">
        <v>612</v>
      </c>
      <c r="C165" s="381" t="s">
        <v>654</v>
      </c>
      <c r="D165" s="380" t="s">
        <v>508</v>
      </c>
      <c r="E165" s="379" t="s">
        <v>457</v>
      </c>
      <c r="F165" s="382" t="s">
        <v>454</v>
      </c>
      <c r="G165" s="285">
        <v>8.5</v>
      </c>
      <c r="H165" s="377" t="s">
        <v>183</v>
      </c>
      <c r="I165" s="378">
        <v>0</v>
      </c>
      <c r="J165" s="257">
        <f>IFERROR(tbl_AufmassLos1[[#This Row],[Fläche_qm]]*tbl_AufmassLos1[[#This Row],[Reinigungs-tageJahr]],"")</f>
        <v>0</v>
      </c>
      <c r="K165" s="249" t="str">
        <f>IFERROR(VLOOKUP(tbl_AufmassLos1[[#This Row],[Reinigungs-gruppe]]&amp;tbl_AufmassLos1[[#This Row],[Reinigungs-tageJahr]],tbl_BasisLos1[],7,FALSE),"")</f>
        <v/>
      </c>
      <c r="L165" s="257" t="str">
        <f>IFERROR(tbl_AufmassLos1[[#This Row],[Fläche_qm_Jahr]]/tbl_AufmassLos1[[#This Row],[qm Leistung pro Stunde]],"")</f>
        <v/>
      </c>
      <c r="M165" s="258" t="str">
        <f>IFERROR(VLOOKUP(tbl_AufmassLos1[[#This Row],[Reinigungs-gruppe]]&amp;tbl_AufmassLos1[[#This Row],[Reinigungs-tageJahr]],tbl_BasisLos1[],8,FALSE),"")</f>
        <v/>
      </c>
      <c r="N165" s="259" t="str">
        <f>IFERROR(tbl_AufmassLos1[[#This Row],[StundenJahr]]*tbl_AufmassLos1[[#This Row],[SVS]],"")</f>
        <v/>
      </c>
      <c r="O165" s="260" t="str">
        <f>IFERROR(tbl_AufmassLos1[[#This Row],[PreisJahr]]/12,"")</f>
        <v/>
      </c>
    </row>
    <row r="166" spans="1:15" x14ac:dyDescent="0.35">
      <c r="A166" s="375" t="s">
        <v>303</v>
      </c>
      <c r="B166" s="383" t="s">
        <v>612</v>
      </c>
      <c r="C166" s="381" t="s">
        <v>655</v>
      </c>
      <c r="D166" s="380" t="s">
        <v>601</v>
      </c>
      <c r="E166" s="377" t="s">
        <v>474</v>
      </c>
      <c r="F166" s="382" t="s">
        <v>454</v>
      </c>
      <c r="G166" s="285">
        <v>5</v>
      </c>
      <c r="H166" s="377" t="s">
        <v>177</v>
      </c>
      <c r="I166" s="378">
        <v>125</v>
      </c>
      <c r="J166" s="257">
        <f>IFERROR(tbl_AufmassLos1[[#This Row],[Fläche_qm]]*tbl_AufmassLos1[[#This Row],[Reinigungs-tageJahr]],"")</f>
        <v>625</v>
      </c>
      <c r="K166" s="249">
        <f>IFERROR(VLOOKUP(tbl_AufmassLos1[[#This Row],[Reinigungs-gruppe]]&amp;tbl_AufmassLos1[[#This Row],[Reinigungs-tageJahr]],tbl_BasisLos1[],7,FALSE),"")</f>
        <v>0</v>
      </c>
      <c r="L166" s="257" t="str">
        <f>IFERROR(tbl_AufmassLos1[[#This Row],[Fläche_qm_Jahr]]/tbl_AufmassLos1[[#This Row],[qm Leistung pro Stunde]],"")</f>
        <v/>
      </c>
      <c r="M166" s="258">
        <f>IFERROR(VLOOKUP(tbl_AufmassLos1[[#This Row],[Reinigungs-gruppe]]&amp;tbl_AufmassLos1[[#This Row],[Reinigungs-tageJahr]],tbl_BasisLos1[],8,FALSE),"")</f>
        <v>0</v>
      </c>
      <c r="N166" s="259" t="str">
        <f>IFERROR(tbl_AufmassLos1[[#This Row],[StundenJahr]]*tbl_AufmassLos1[[#This Row],[SVS]],"")</f>
        <v/>
      </c>
      <c r="O166" s="260" t="str">
        <f>IFERROR(tbl_AufmassLos1[[#This Row],[PreisJahr]]/12,"")</f>
        <v/>
      </c>
    </row>
    <row r="167" spans="1:15" x14ac:dyDescent="0.35">
      <c r="A167" s="375" t="s">
        <v>303</v>
      </c>
      <c r="B167" s="383" t="s">
        <v>612</v>
      </c>
      <c r="C167" s="381" t="s">
        <v>656</v>
      </c>
      <c r="D167" s="380" t="s">
        <v>542</v>
      </c>
      <c r="E167" s="377" t="s">
        <v>444</v>
      </c>
      <c r="F167" s="382" t="s">
        <v>454</v>
      </c>
      <c r="G167" s="285">
        <v>2.7</v>
      </c>
      <c r="H167" s="377" t="s">
        <v>180</v>
      </c>
      <c r="I167" s="378">
        <v>250</v>
      </c>
      <c r="J167" s="257">
        <f>IFERROR(tbl_AufmassLos1[[#This Row],[Fläche_qm]]*tbl_AufmassLos1[[#This Row],[Reinigungs-tageJahr]],"")</f>
        <v>675</v>
      </c>
      <c r="K167" s="249">
        <f>IFERROR(VLOOKUP(tbl_AufmassLos1[[#This Row],[Reinigungs-gruppe]]&amp;tbl_AufmassLos1[[#This Row],[Reinigungs-tageJahr]],tbl_BasisLos1[],7,FALSE),"")</f>
        <v>0</v>
      </c>
      <c r="L167" s="257" t="str">
        <f>IFERROR(tbl_AufmassLos1[[#This Row],[Fläche_qm_Jahr]]/tbl_AufmassLos1[[#This Row],[qm Leistung pro Stunde]],"")</f>
        <v/>
      </c>
      <c r="M167" s="258">
        <f>IFERROR(VLOOKUP(tbl_AufmassLos1[[#This Row],[Reinigungs-gruppe]]&amp;tbl_AufmassLos1[[#This Row],[Reinigungs-tageJahr]],tbl_BasisLos1[],8,FALSE),"")</f>
        <v>0</v>
      </c>
      <c r="N167" s="259" t="str">
        <f>IFERROR(tbl_AufmassLos1[[#This Row],[StundenJahr]]*tbl_AufmassLos1[[#This Row],[SVS]],"")</f>
        <v/>
      </c>
      <c r="O167" s="260" t="str">
        <f>IFERROR(tbl_AufmassLos1[[#This Row],[PreisJahr]]/12,"")</f>
        <v/>
      </c>
    </row>
    <row r="168" spans="1:15" x14ac:dyDescent="0.35">
      <c r="A168" s="375" t="s">
        <v>303</v>
      </c>
      <c r="B168" s="383" t="s">
        <v>612</v>
      </c>
      <c r="C168" s="381" t="s">
        <v>657</v>
      </c>
      <c r="D168" s="380" t="s">
        <v>544</v>
      </c>
      <c r="E168" s="377" t="s">
        <v>444</v>
      </c>
      <c r="F168" s="376" t="s">
        <v>445</v>
      </c>
      <c r="G168" s="285">
        <v>5</v>
      </c>
      <c r="H168" s="377" t="s">
        <v>179</v>
      </c>
      <c r="I168" s="378">
        <v>250</v>
      </c>
      <c r="J168" s="257">
        <f>IFERROR(tbl_AufmassLos1[[#This Row],[Fläche_qm]]*tbl_AufmassLos1[[#This Row],[Reinigungs-tageJahr]],"")</f>
        <v>1250</v>
      </c>
      <c r="K168" s="249">
        <f>IFERROR(VLOOKUP(tbl_AufmassLos1[[#This Row],[Reinigungs-gruppe]]&amp;tbl_AufmassLos1[[#This Row],[Reinigungs-tageJahr]],tbl_BasisLos1[],7,FALSE),"")</f>
        <v>0</v>
      </c>
      <c r="L168" s="257" t="str">
        <f>IFERROR(tbl_AufmassLos1[[#This Row],[Fläche_qm_Jahr]]/tbl_AufmassLos1[[#This Row],[qm Leistung pro Stunde]],"")</f>
        <v/>
      </c>
      <c r="M168" s="258">
        <f>IFERROR(VLOOKUP(tbl_AufmassLos1[[#This Row],[Reinigungs-gruppe]]&amp;tbl_AufmassLos1[[#This Row],[Reinigungs-tageJahr]],tbl_BasisLos1[],8,FALSE),"")</f>
        <v>0</v>
      </c>
      <c r="N168" s="259" t="str">
        <f>IFERROR(tbl_AufmassLos1[[#This Row],[StundenJahr]]*tbl_AufmassLos1[[#This Row],[SVS]],"")</f>
        <v/>
      </c>
      <c r="O168" s="260" t="str">
        <f>IFERROR(tbl_AufmassLos1[[#This Row],[PreisJahr]]/12,"")</f>
        <v/>
      </c>
    </row>
    <row r="169" spans="1:15" x14ac:dyDescent="0.35">
      <c r="A169" s="375" t="s">
        <v>303</v>
      </c>
      <c r="B169" s="383" t="s">
        <v>612</v>
      </c>
      <c r="C169" s="381" t="s">
        <v>658</v>
      </c>
      <c r="D169" s="380" t="s">
        <v>473</v>
      </c>
      <c r="E169" s="377" t="s">
        <v>444</v>
      </c>
      <c r="F169" s="382" t="s">
        <v>549</v>
      </c>
      <c r="G169" s="285">
        <v>67</v>
      </c>
      <c r="H169" s="377" t="s">
        <v>182</v>
      </c>
      <c r="I169" s="378">
        <v>250</v>
      </c>
      <c r="J169" s="257">
        <f>IFERROR(tbl_AufmassLos1[[#This Row],[Fläche_qm]]*tbl_AufmassLos1[[#This Row],[Reinigungs-tageJahr]],"")</f>
        <v>16750</v>
      </c>
      <c r="K169" s="249">
        <f>IFERROR(VLOOKUP(tbl_AufmassLos1[[#This Row],[Reinigungs-gruppe]]&amp;tbl_AufmassLos1[[#This Row],[Reinigungs-tageJahr]],tbl_BasisLos1[],7,FALSE),"")</f>
        <v>0</v>
      </c>
      <c r="L169" s="257" t="str">
        <f>IFERROR(tbl_AufmassLos1[[#This Row],[Fläche_qm_Jahr]]/tbl_AufmassLos1[[#This Row],[qm Leistung pro Stunde]],"")</f>
        <v/>
      </c>
      <c r="M169" s="258">
        <f>IFERROR(VLOOKUP(tbl_AufmassLos1[[#This Row],[Reinigungs-gruppe]]&amp;tbl_AufmassLos1[[#This Row],[Reinigungs-tageJahr]],tbl_BasisLos1[],8,FALSE),"")</f>
        <v>0</v>
      </c>
      <c r="N169" s="259" t="str">
        <f>IFERROR(tbl_AufmassLos1[[#This Row],[StundenJahr]]*tbl_AufmassLos1[[#This Row],[SVS]],"")</f>
        <v/>
      </c>
      <c r="O169" s="260" t="str">
        <f>IFERROR(tbl_AufmassLos1[[#This Row],[PreisJahr]]/12,"")</f>
        <v/>
      </c>
    </row>
    <row r="170" spans="1:15" x14ac:dyDescent="0.35">
      <c r="A170" s="375" t="s">
        <v>303</v>
      </c>
      <c r="B170" s="383" t="s">
        <v>612</v>
      </c>
      <c r="C170" s="381" t="s">
        <v>659</v>
      </c>
      <c r="D170" s="380" t="s">
        <v>473</v>
      </c>
      <c r="E170" s="377" t="s">
        <v>444</v>
      </c>
      <c r="F170" s="382" t="s">
        <v>500</v>
      </c>
      <c r="G170" s="285">
        <v>230</v>
      </c>
      <c r="H170" s="377" t="s">
        <v>182</v>
      </c>
      <c r="I170" s="378">
        <v>250</v>
      </c>
      <c r="J170" s="257">
        <f>IFERROR(tbl_AufmassLos1[[#This Row],[Fläche_qm]]*tbl_AufmassLos1[[#This Row],[Reinigungs-tageJahr]],"")</f>
        <v>57500</v>
      </c>
      <c r="K170" s="249">
        <f>IFERROR(VLOOKUP(tbl_AufmassLos1[[#This Row],[Reinigungs-gruppe]]&amp;tbl_AufmassLos1[[#This Row],[Reinigungs-tageJahr]],tbl_BasisLos1[],7,FALSE),"")</f>
        <v>0</v>
      </c>
      <c r="L170" s="257" t="str">
        <f>IFERROR(tbl_AufmassLos1[[#This Row],[Fläche_qm_Jahr]]/tbl_AufmassLos1[[#This Row],[qm Leistung pro Stunde]],"")</f>
        <v/>
      </c>
      <c r="M170" s="258">
        <f>IFERROR(VLOOKUP(tbl_AufmassLos1[[#This Row],[Reinigungs-gruppe]]&amp;tbl_AufmassLos1[[#This Row],[Reinigungs-tageJahr]],tbl_BasisLos1[],8,FALSE),"")</f>
        <v>0</v>
      </c>
      <c r="N170" s="259" t="str">
        <f>IFERROR(tbl_AufmassLos1[[#This Row],[StundenJahr]]*tbl_AufmassLos1[[#This Row],[SVS]],"")</f>
        <v/>
      </c>
      <c r="O170" s="260" t="str">
        <f>IFERROR(tbl_AufmassLos1[[#This Row],[PreisJahr]]/12,"")</f>
        <v/>
      </c>
    </row>
    <row r="171" spans="1:15" x14ac:dyDescent="0.35">
      <c r="A171" s="375" t="s">
        <v>303</v>
      </c>
      <c r="B171" s="383" t="s">
        <v>612</v>
      </c>
      <c r="C171" s="381" t="s">
        <v>660</v>
      </c>
      <c r="D171" s="380" t="s">
        <v>473</v>
      </c>
      <c r="E171" s="377" t="s">
        <v>444</v>
      </c>
      <c r="F171" s="382" t="s">
        <v>500</v>
      </c>
      <c r="G171" s="285">
        <v>6.5</v>
      </c>
      <c r="H171" s="377" t="s">
        <v>182</v>
      </c>
      <c r="I171" s="378">
        <v>250</v>
      </c>
      <c r="J171" s="257">
        <f>IFERROR(tbl_AufmassLos1[[#This Row],[Fläche_qm]]*tbl_AufmassLos1[[#This Row],[Reinigungs-tageJahr]],"")</f>
        <v>1625</v>
      </c>
      <c r="K171" s="249">
        <f>IFERROR(VLOOKUP(tbl_AufmassLos1[[#This Row],[Reinigungs-gruppe]]&amp;tbl_AufmassLos1[[#This Row],[Reinigungs-tageJahr]],tbl_BasisLos1[],7,FALSE),"")</f>
        <v>0</v>
      </c>
      <c r="L171" s="257" t="str">
        <f>IFERROR(tbl_AufmassLos1[[#This Row],[Fläche_qm_Jahr]]/tbl_AufmassLos1[[#This Row],[qm Leistung pro Stunde]],"")</f>
        <v/>
      </c>
      <c r="M171" s="258">
        <f>IFERROR(VLOOKUP(tbl_AufmassLos1[[#This Row],[Reinigungs-gruppe]]&amp;tbl_AufmassLos1[[#This Row],[Reinigungs-tageJahr]],tbl_BasisLos1[],8,FALSE),"")</f>
        <v>0</v>
      </c>
      <c r="N171" s="259" t="str">
        <f>IFERROR(tbl_AufmassLos1[[#This Row],[StundenJahr]]*tbl_AufmassLos1[[#This Row],[SVS]],"")</f>
        <v/>
      </c>
      <c r="O171" s="260" t="str">
        <f>IFERROR(tbl_AufmassLos1[[#This Row],[PreisJahr]]/12,"")</f>
        <v/>
      </c>
    </row>
    <row r="172" spans="1:15" x14ac:dyDescent="0.35">
      <c r="A172" s="375" t="s">
        <v>303</v>
      </c>
      <c r="B172" s="383" t="s">
        <v>612</v>
      </c>
      <c r="C172" s="381" t="s">
        <v>661</v>
      </c>
      <c r="D172" s="380" t="s">
        <v>473</v>
      </c>
      <c r="E172" s="377" t="s">
        <v>444</v>
      </c>
      <c r="F172" s="382" t="s">
        <v>549</v>
      </c>
      <c r="G172" s="285">
        <v>32.700000000000003</v>
      </c>
      <c r="H172" s="377" t="s">
        <v>182</v>
      </c>
      <c r="I172" s="378">
        <v>250</v>
      </c>
      <c r="J172" s="257">
        <f>IFERROR(tbl_AufmassLos1[[#This Row],[Fläche_qm]]*tbl_AufmassLos1[[#This Row],[Reinigungs-tageJahr]],"")</f>
        <v>8175.0000000000009</v>
      </c>
      <c r="K172" s="249">
        <f>IFERROR(VLOOKUP(tbl_AufmassLos1[[#This Row],[Reinigungs-gruppe]]&amp;tbl_AufmassLos1[[#This Row],[Reinigungs-tageJahr]],tbl_BasisLos1[],7,FALSE),"")</f>
        <v>0</v>
      </c>
      <c r="L172" s="257" t="str">
        <f>IFERROR(tbl_AufmassLos1[[#This Row],[Fläche_qm_Jahr]]/tbl_AufmassLos1[[#This Row],[qm Leistung pro Stunde]],"")</f>
        <v/>
      </c>
      <c r="M172" s="258">
        <f>IFERROR(VLOOKUP(tbl_AufmassLos1[[#This Row],[Reinigungs-gruppe]]&amp;tbl_AufmassLos1[[#This Row],[Reinigungs-tageJahr]],tbl_BasisLos1[],8,FALSE),"")</f>
        <v>0</v>
      </c>
      <c r="N172" s="259" t="str">
        <f>IFERROR(tbl_AufmassLos1[[#This Row],[StundenJahr]]*tbl_AufmassLos1[[#This Row],[SVS]],"")</f>
        <v/>
      </c>
      <c r="O172" s="260" t="str">
        <f>IFERROR(tbl_AufmassLos1[[#This Row],[PreisJahr]]/12,"")</f>
        <v/>
      </c>
    </row>
    <row r="173" spans="1:15" x14ac:dyDescent="0.35">
      <c r="A173" s="375" t="s">
        <v>303</v>
      </c>
      <c r="B173" s="383" t="s">
        <v>612</v>
      </c>
      <c r="C173" s="381" t="s">
        <v>662</v>
      </c>
      <c r="D173" s="380" t="s">
        <v>473</v>
      </c>
      <c r="E173" s="377" t="s">
        <v>444</v>
      </c>
      <c r="F173" s="382" t="s">
        <v>500</v>
      </c>
      <c r="G173" s="285">
        <v>87.5</v>
      </c>
      <c r="H173" s="377" t="s">
        <v>182</v>
      </c>
      <c r="I173" s="378">
        <v>250</v>
      </c>
      <c r="J173" s="257">
        <f>IFERROR(tbl_AufmassLos1[[#This Row],[Fläche_qm]]*tbl_AufmassLos1[[#This Row],[Reinigungs-tageJahr]],"")</f>
        <v>21875</v>
      </c>
      <c r="K173" s="249">
        <f>IFERROR(VLOOKUP(tbl_AufmassLos1[[#This Row],[Reinigungs-gruppe]]&amp;tbl_AufmassLos1[[#This Row],[Reinigungs-tageJahr]],tbl_BasisLos1[],7,FALSE),"")</f>
        <v>0</v>
      </c>
      <c r="L173" s="257" t="str">
        <f>IFERROR(tbl_AufmassLos1[[#This Row],[Fläche_qm_Jahr]]/tbl_AufmassLos1[[#This Row],[qm Leistung pro Stunde]],"")</f>
        <v/>
      </c>
      <c r="M173" s="258">
        <f>IFERROR(VLOOKUP(tbl_AufmassLos1[[#This Row],[Reinigungs-gruppe]]&amp;tbl_AufmassLos1[[#This Row],[Reinigungs-tageJahr]],tbl_BasisLos1[],8,FALSE),"")</f>
        <v>0</v>
      </c>
      <c r="N173" s="259" t="str">
        <f>IFERROR(tbl_AufmassLos1[[#This Row],[StundenJahr]]*tbl_AufmassLos1[[#This Row],[SVS]],"")</f>
        <v/>
      </c>
      <c r="O173" s="260" t="str">
        <f>IFERROR(tbl_AufmassLos1[[#This Row],[PreisJahr]]/12,"")</f>
        <v/>
      </c>
    </row>
    <row r="174" spans="1:15" x14ac:dyDescent="0.35">
      <c r="A174" s="375" t="s">
        <v>303</v>
      </c>
      <c r="B174" s="383" t="s">
        <v>612</v>
      </c>
      <c r="C174" s="381" t="s">
        <v>663</v>
      </c>
      <c r="D174" s="380" t="s">
        <v>490</v>
      </c>
      <c r="E174" s="379" t="s">
        <v>405</v>
      </c>
      <c r="F174" s="376" t="s">
        <v>451</v>
      </c>
      <c r="G174" s="285">
        <v>5.6</v>
      </c>
      <c r="H174" s="377" t="s">
        <v>183</v>
      </c>
      <c r="I174" s="378">
        <v>1</v>
      </c>
      <c r="J174" s="257">
        <f>IFERROR(tbl_AufmassLos1[[#This Row],[Fläche_qm]]*tbl_AufmassLos1[[#This Row],[Reinigungs-tageJahr]],"")</f>
        <v>5.6</v>
      </c>
      <c r="K174" s="249">
        <f>IFERROR(VLOOKUP(tbl_AufmassLos1[[#This Row],[Reinigungs-gruppe]]&amp;tbl_AufmassLos1[[#This Row],[Reinigungs-tageJahr]],tbl_BasisLos1[],7,FALSE),"")</f>
        <v>0</v>
      </c>
      <c r="L174" s="257" t="str">
        <f>IFERROR(tbl_AufmassLos1[[#This Row],[Fläche_qm_Jahr]]/tbl_AufmassLos1[[#This Row],[qm Leistung pro Stunde]],"")</f>
        <v/>
      </c>
      <c r="M174" s="258">
        <f>IFERROR(VLOOKUP(tbl_AufmassLos1[[#This Row],[Reinigungs-gruppe]]&amp;tbl_AufmassLos1[[#This Row],[Reinigungs-tageJahr]],tbl_BasisLos1[],8,FALSE),"")</f>
        <v>0</v>
      </c>
      <c r="N174" s="259" t="str">
        <f>IFERROR(tbl_AufmassLos1[[#This Row],[StundenJahr]]*tbl_AufmassLos1[[#This Row],[SVS]],"")</f>
        <v/>
      </c>
      <c r="O174" s="260" t="str">
        <f>IFERROR(tbl_AufmassLos1[[#This Row],[PreisJahr]]/12,"")</f>
        <v/>
      </c>
    </row>
    <row r="175" spans="1:15" x14ac:dyDescent="0.35">
      <c r="A175" s="375" t="s">
        <v>303</v>
      </c>
      <c r="B175" s="383" t="s">
        <v>664</v>
      </c>
      <c r="C175" s="381" t="s">
        <v>665</v>
      </c>
      <c r="D175" s="380" t="s">
        <v>499</v>
      </c>
      <c r="E175" s="379" t="s">
        <v>474</v>
      </c>
      <c r="F175" s="382" t="s">
        <v>500</v>
      </c>
      <c r="G175" s="285">
        <v>34</v>
      </c>
      <c r="H175" s="377" t="s">
        <v>177</v>
      </c>
      <c r="I175" s="378">
        <v>125</v>
      </c>
      <c r="J175" s="257">
        <f>IFERROR(tbl_AufmassLos1[[#This Row],[Fläche_qm]]*tbl_AufmassLos1[[#This Row],[Reinigungs-tageJahr]],"")</f>
        <v>4250</v>
      </c>
      <c r="K175" s="249">
        <f>IFERROR(VLOOKUP(tbl_AufmassLos1[[#This Row],[Reinigungs-gruppe]]&amp;tbl_AufmassLos1[[#This Row],[Reinigungs-tageJahr]],tbl_BasisLos1[],7,FALSE),"")</f>
        <v>0</v>
      </c>
      <c r="L175" s="257" t="str">
        <f>IFERROR(tbl_AufmassLos1[[#This Row],[Fläche_qm_Jahr]]/tbl_AufmassLos1[[#This Row],[qm Leistung pro Stunde]],"")</f>
        <v/>
      </c>
      <c r="M175" s="258">
        <f>IFERROR(VLOOKUP(tbl_AufmassLos1[[#This Row],[Reinigungs-gruppe]]&amp;tbl_AufmassLos1[[#This Row],[Reinigungs-tageJahr]],tbl_BasisLos1[],8,FALSE),"")</f>
        <v>0</v>
      </c>
      <c r="N175" s="259" t="str">
        <f>IFERROR(tbl_AufmassLos1[[#This Row],[StundenJahr]]*tbl_AufmassLos1[[#This Row],[SVS]],"")</f>
        <v/>
      </c>
      <c r="O175" s="260" t="str">
        <f>IFERROR(tbl_AufmassLos1[[#This Row],[PreisJahr]]/12,"")</f>
        <v/>
      </c>
    </row>
    <row r="176" spans="1:15" x14ac:dyDescent="0.35">
      <c r="A176" s="375" t="s">
        <v>303</v>
      </c>
      <c r="B176" s="383" t="s">
        <v>664</v>
      </c>
      <c r="C176" s="381" t="s">
        <v>666</v>
      </c>
      <c r="D176" s="380" t="s">
        <v>499</v>
      </c>
      <c r="E176" s="377" t="s">
        <v>474</v>
      </c>
      <c r="F176" s="382" t="s">
        <v>500</v>
      </c>
      <c r="G176" s="285">
        <v>20.2</v>
      </c>
      <c r="H176" s="377" t="s">
        <v>177</v>
      </c>
      <c r="I176" s="378">
        <v>125</v>
      </c>
      <c r="J176" s="257">
        <f>IFERROR(tbl_AufmassLos1[[#This Row],[Fläche_qm]]*tbl_AufmassLos1[[#This Row],[Reinigungs-tageJahr]],"")</f>
        <v>2525</v>
      </c>
      <c r="K176" s="249">
        <f>IFERROR(VLOOKUP(tbl_AufmassLos1[[#This Row],[Reinigungs-gruppe]]&amp;tbl_AufmassLos1[[#This Row],[Reinigungs-tageJahr]],tbl_BasisLos1[],7,FALSE),"")</f>
        <v>0</v>
      </c>
      <c r="L176" s="257" t="str">
        <f>IFERROR(tbl_AufmassLos1[[#This Row],[Fläche_qm_Jahr]]/tbl_AufmassLos1[[#This Row],[qm Leistung pro Stunde]],"")</f>
        <v/>
      </c>
      <c r="M176" s="258">
        <f>IFERROR(VLOOKUP(tbl_AufmassLos1[[#This Row],[Reinigungs-gruppe]]&amp;tbl_AufmassLos1[[#This Row],[Reinigungs-tageJahr]],tbl_BasisLos1[],8,FALSE),"")</f>
        <v>0</v>
      </c>
      <c r="N176" s="259" t="str">
        <f>IFERROR(tbl_AufmassLos1[[#This Row],[StundenJahr]]*tbl_AufmassLos1[[#This Row],[SVS]],"")</f>
        <v/>
      </c>
      <c r="O176" s="260" t="str">
        <f>IFERROR(tbl_AufmassLos1[[#This Row],[PreisJahr]]/12,"")</f>
        <v/>
      </c>
    </row>
    <row r="177" spans="1:15" x14ac:dyDescent="0.35">
      <c r="A177" s="375" t="s">
        <v>303</v>
      </c>
      <c r="B177" s="383" t="s">
        <v>664</v>
      </c>
      <c r="C177" s="381" t="s">
        <v>667</v>
      </c>
      <c r="D177" s="380" t="s">
        <v>499</v>
      </c>
      <c r="E177" s="377" t="s">
        <v>474</v>
      </c>
      <c r="F177" s="382" t="s">
        <v>500</v>
      </c>
      <c r="G177" s="285">
        <v>19.100000000000001</v>
      </c>
      <c r="H177" s="377" t="s">
        <v>177</v>
      </c>
      <c r="I177" s="378">
        <v>125</v>
      </c>
      <c r="J177" s="257">
        <f>IFERROR(tbl_AufmassLos1[[#This Row],[Fläche_qm]]*tbl_AufmassLos1[[#This Row],[Reinigungs-tageJahr]],"")</f>
        <v>2387.5</v>
      </c>
      <c r="K177" s="249">
        <f>IFERROR(VLOOKUP(tbl_AufmassLos1[[#This Row],[Reinigungs-gruppe]]&amp;tbl_AufmassLos1[[#This Row],[Reinigungs-tageJahr]],tbl_BasisLos1[],7,FALSE),"")</f>
        <v>0</v>
      </c>
      <c r="L177" s="257" t="str">
        <f>IFERROR(tbl_AufmassLos1[[#This Row],[Fläche_qm_Jahr]]/tbl_AufmassLos1[[#This Row],[qm Leistung pro Stunde]],"")</f>
        <v/>
      </c>
      <c r="M177" s="258">
        <f>IFERROR(VLOOKUP(tbl_AufmassLos1[[#This Row],[Reinigungs-gruppe]]&amp;tbl_AufmassLos1[[#This Row],[Reinigungs-tageJahr]],tbl_BasisLos1[],8,FALSE),"")</f>
        <v>0</v>
      </c>
      <c r="N177" s="259" t="str">
        <f>IFERROR(tbl_AufmassLos1[[#This Row],[StundenJahr]]*tbl_AufmassLos1[[#This Row],[SVS]],"")</f>
        <v/>
      </c>
      <c r="O177" s="260" t="str">
        <f>IFERROR(tbl_AufmassLos1[[#This Row],[PreisJahr]]/12,"")</f>
        <v/>
      </c>
    </row>
    <row r="178" spans="1:15" x14ac:dyDescent="0.35">
      <c r="A178" s="375" t="s">
        <v>303</v>
      </c>
      <c r="B178" s="383" t="s">
        <v>664</v>
      </c>
      <c r="C178" s="381" t="s">
        <v>668</v>
      </c>
      <c r="D178" s="380" t="s">
        <v>499</v>
      </c>
      <c r="E178" s="377" t="s">
        <v>474</v>
      </c>
      <c r="F178" s="382" t="s">
        <v>500</v>
      </c>
      <c r="G178" s="285">
        <v>18.899999999999999</v>
      </c>
      <c r="H178" s="377" t="s">
        <v>177</v>
      </c>
      <c r="I178" s="378">
        <v>125</v>
      </c>
      <c r="J178" s="257">
        <f>IFERROR(tbl_AufmassLos1[[#This Row],[Fläche_qm]]*tbl_AufmassLos1[[#This Row],[Reinigungs-tageJahr]],"")</f>
        <v>2362.5</v>
      </c>
      <c r="K178" s="249">
        <f>IFERROR(VLOOKUP(tbl_AufmassLos1[[#This Row],[Reinigungs-gruppe]]&amp;tbl_AufmassLos1[[#This Row],[Reinigungs-tageJahr]],tbl_BasisLos1[],7,FALSE),"")</f>
        <v>0</v>
      </c>
      <c r="L178" s="257" t="str">
        <f>IFERROR(tbl_AufmassLos1[[#This Row],[Fläche_qm_Jahr]]/tbl_AufmassLos1[[#This Row],[qm Leistung pro Stunde]],"")</f>
        <v/>
      </c>
      <c r="M178" s="258">
        <f>IFERROR(VLOOKUP(tbl_AufmassLos1[[#This Row],[Reinigungs-gruppe]]&amp;tbl_AufmassLos1[[#This Row],[Reinigungs-tageJahr]],tbl_BasisLos1[],8,FALSE),"")</f>
        <v>0</v>
      </c>
      <c r="N178" s="259" t="str">
        <f>IFERROR(tbl_AufmassLos1[[#This Row],[StundenJahr]]*tbl_AufmassLos1[[#This Row],[SVS]],"")</f>
        <v/>
      </c>
      <c r="O178" s="260" t="str">
        <f>IFERROR(tbl_AufmassLos1[[#This Row],[PreisJahr]]/12,"")</f>
        <v/>
      </c>
    </row>
    <row r="179" spans="1:15" x14ac:dyDescent="0.35">
      <c r="A179" s="375" t="s">
        <v>303</v>
      </c>
      <c r="B179" s="383" t="s">
        <v>664</v>
      </c>
      <c r="C179" s="381" t="s">
        <v>669</v>
      </c>
      <c r="D179" s="380" t="s">
        <v>499</v>
      </c>
      <c r="E179" s="377" t="s">
        <v>474</v>
      </c>
      <c r="F179" s="382" t="s">
        <v>500</v>
      </c>
      <c r="G179" s="285">
        <v>20.2</v>
      </c>
      <c r="H179" s="377" t="s">
        <v>177</v>
      </c>
      <c r="I179" s="378">
        <v>125</v>
      </c>
      <c r="J179" s="257">
        <f>IFERROR(tbl_AufmassLos1[[#This Row],[Fläche_qm]]*tbl_AufmassLos1[[#This Row],[Reinigungs-tageJahr]],"")</f>
        <v>2525</v>
      </c>
      <c r="K179" s="249">
        <f>IFERROR(VLOOKUP(tbl_AufmassLos1[[#This Row],[Reinigungs-gruppe]]&amp;tbl_AufmassLos1[[#This Row],[Reinigungs-tageJahr]],tbl_BasisLos1[],7,FALSE),"")</f>
        <v>0</v>
      </c>
      <c r="L179" s="257" t="str">
        <f>IFERROR(tbl_AufmassLos1[[#This Row],[Fläche_qm_Jahr]]/tbl_AufmassLos1[[#This Row],[qm Leistung pro Stunde]],"")</f>
        <v/>
      </c>
      <c r="M179" s="258">
        <f>IFERROR(VLOOKUP(tbl_AufmassLos1[[#This Row],[Reinigungs-gruppe]]&amp;tbl_AufmassLos1[[#This Row],[Reinigungs-tageJahr]],tbl_BasisLos1[],8,FALSE),"")</f>
        <v>0</v>
      </c>
      <c r="N179" s="259" t="str">
        <f>IFERROR(tbl_AufmassLos1[[#This Row],[StundenJahr]]*tbl_AufmassLos1[[#This Row],[SVS]],"")</f>
        <v/>
      </c>
      <c r="O179" s="260" t="str">
        <f>IFERROR(tbl_AufmassLos1[[#This Row],[PreisJahr]]/12,"")</f>
        <v/>
      </c>
    </row>
    <row r="180" spans="1:15" x14ac:dyDescent="0.35">
      <c r="A180" s="375" t="s">
        <v>303</v>
      </c>
      <c r="B180" s="383" t="s">
        <v>664</v>
      </c>
      <c r="C180" s="381" t="s">
        <v>670</v>
      </c>
      <c r="D180" s="380" t="s">
        <v>499</v>
      </c>
      <c r="E180" s="377" t="s">
        <v>474</v>
      </c>
      <c r="F180" s="382" t="s">
        <v>500</v>
      </c>
      <c r="G180" s="285">
        <v>20.2</v>
      </c>
      <c r="H180" s="377" t="s">
        <v>177</v>
      </c>
      <c r="I180" s="378">
        <v>125</v>
      </c>
      <c r="J180" s="257">
        <f>IFERROR(tbl_AufmassLos1[[#This Row],[Fläche_qm]]*tbl_AufmassLos1[[#This Row],[Reinigungs-tageJahr]],"")</f>
        <v>2525</v>
      </c>
      <c r="K180" s="249">
        <f>IFERROR(VLOOKUP(tbl_AufmassLos1[[#This Row],[Reinigungs-gruppe]]&amp;tbl_AufmassLos1[[#This Row],[Reinigungs-tageJahr]],tbl_BasisLos1[],7,FALSE),"")</f>
        <v>0</v>
      </c>
      <c r="L180" s="257" t="str">
        <f>IFERROR(tbl_AufmassLos1[[#This Row],[Fläche_qm_Jahr]]/tbl_AufmassLos1[[#This Row],[qm Leistung pro Stunde]],"")</f>
        <v/>
      </c>
      <c r="M180" s="258">
        <f>IFERROR(VLOOKUP(tbl_AufmassLos1[[#This Row],[Reinigungs-gruppe]]&amp;tbl_AufmassLos1[[#This Row],[Reinigungs-tageJahr]],tbl_BasisLos1[],8,FALSE),"")</f>
        <v>0</v>
      </c>
      <c r="N180" s="259" t="str">
        <f>IFERROR(tbl_AufmassLos1[[#This Row],[StundenJahr]]*tbl_AufmassLos1[[#This Row],[SVS]],"")</f>
        <v/>
      </c>
      <c r="O180" s="260" t="str">
        <f>IFERROR(tbl_AufmassLos1[[#This Row],[PreisJahr]]/12,"")</f>
        <v/>
      </c>
    </row>
    <row r="181" spans="1:15" x14ac:dyDescent="0.35">
      <c r="A181" s="375" t="s">
        <v>303</v>
      </c>
      <c r="B181" s="383" t="s">
        <v>664</v>
      </c>
      <c r="C181" s="381" t="s">
        <v>671</v>
      </c>
      <c r="D181" s="380" t="s">
        <v>499</v>
      </c>
      <c r="E181" s="377" t="s">
        <v>474</v>
      </c>
      <c r="F181" s="382" t="s">
        <v>500</v>
      </c>
      <c r="G181" s="285">
        <v>20.2</v>
      </c>
      <c r="H181" s="377" t="s">
        <v>177</v>
      </c>
      <c r="I181" s="378">
        <v>125</v>
      </c>
      <c r="J181" s="257">
        <f>IFERROR(tbl_AufmassLos1[[#This Row],[Fläche_qm]]*tbl_AufmassLos1[[#This Row],[Reinigungs-tageJahr]],"")</f>
        <v>2525</v>
      </c>
      <c r="K181" s="249">
        <f>IFERROR(VLOOKUP(tbl_AufmassLos1[[#This Row],[Reinigungs-gruppe]]&amp;tbl_AufmassLos1[[#This Row],[Reinigungs-tageJahr]],tbl_BasisLos1[],7,FALSE),"")</f>
        <v>0</v>
      </c>
      <c r="L181" s="257" t="str">
        <f>IFERROR(tbl_AufmassLos1[[#This Row],[Fläche_qm_Jahr]]/tbl_AufmassLos1[[#This Row],[qm Leistung pro Stunde]],"")</f>
        <v/>
      </c>
      <c r="M181" s="258">
        <f>IFERROR(VLOOKUP(tbl_AufmassLos1[[#This Row],[Reinigungs-gruppe]]&amp;tbl_AufmassLos1[[#This Row],[Reinigungs-tageJahr]],tbl_BasisLos1[],8,FALSE),"")</f>
        <v>0</v>
      </c>
      <c r="N181" s="259" t="str">
        <f>IFERROR(tbl_AufmassLos1[[#This Row],[StundenJahr]]*tbl_AufmassLos1[[#This Row],[SVS]],"")</f>
        <v/>
      </c>
      <c r="O181" s="260" t="str">
        <f>IFERROR(tbl_AufmassLos1[[#This Row],[PreisJahr]]/12,"")</f>
        <v/>
      </c>
    </row>
    <row r="182" spans="1:15" x14ac:dyDescent="0.35">
      <c r="A182" s="375" t="s">
        <v>303</v>
      </c>
      <c r="B182" s="383" t="s">
        <v>664</v>
      </c>
      <c r="C182" s="381" t="s">
        <v>672</v>
      </c>
      <c r="D182" s="380" t="s">
        <v>499</v>
      </c>
      <c r="E182" s="377" t="s">
        <v>474</v>
      </c>
      <c r="F182" s="382" t="s">
        <v>500</v>
      </c>
      <c r="G182" s="285">
        <v>20.2</v>
      </c>
      <c r="H182" s="377" t="s">
        <v>177</v>
      </c>
      <c r="I182" s="378">
        <v>125</v>
      </c>
      <c r="J182" s="257">
        <f>IFERROR(tbl_AufmassLos1[[#This Row],[Fläche_qm]]*tbl_AufmassLos1[[#This Row],[Reinigungs-tageJahr]],"")</f>
        <v>2525</v>
      </c>
      <c r="K182" s="249">
        <f>IFERROR(VLOOKUP(tbl_AufmassLos1[[#This Row],[Reinigungs-gruppe]]&amp;tbl_AufmassLos1[[#This Row],[Reinigungs-tageJahr]],tbl_BasisLos1[],7,FALSE),"")</f>
        <v>0</v>
      </c>
      <c r="L182" s="257" t="str">
        <f>IFERROR(tbl_AufmassLos1[[#This Row],[Fläche_qm_Jahr]]/tbl_AufmassLos1[[#This Row],[qm Leistung pro Stunde]],"")</f>
        <v/>
      </c>
      <c r="M182" s="258">
        <f>IFERROR(VLOOKUP(tbl_AufmassLos1[[#This Row],[Reinigungs-gruppe]]&amp;tbl_AufmassLos1[[#This Row],[Reinigungs-tageJahr]],tbl_BasisLos1[],8,FALSE),"")</f>
        <v>0</v>
      </c>
      <c r="N182" s="259" t="str">
        <f>IFERROR(tbl_AufmassLos1[[#This Row],[StundenJahr]]*tbl_AufmassLos1[[#This Row],[SVS]],"")</f>
        <v/>
      </c>
      <c r="O182" s="260" t="str">
        <f>IFERROR(tbl_AufmassLos1[[#This Row],[PreisJahr]]/12,"")</f>
        <v/>
      </c>
    </row>
    <row r="183" spans="1:15" x14ac:dyDescent="0.35">
      <c r="A183" s="375" t="s">
        <v>303</v>
      </c>
      <c r="B183" s="383" t="s">
        <v>664</v>
      </c>
      <c r="C183" s="381" t="s">
        <v>673</v>
      </c>
      <c r="D183" s="380" t="s">
        <v>499</v>
      </c>
      <c r="E183" s="377" t="s">
        <v>474</v>
      </c>
      <c r="F183" s="382" t="s">
        <v>500</v>
      </c>
      <c r="G183" s="285">
        <v>20.2</v>
      </c>
      <c r="H183" s="377" t="s">
        <v>177</v>
      </c>
      <c r="I183" s="378">
        <v>125</v>
      </c>
      <c r="J183" s="257">
        <f>IFERROR(tbl_AufmassLos1[[#This Row],[Fläche_qm]]*tbl_AufmassLos1[[#This Row],[Reinigungs-tageJahr]],"")</f>
        <v>2525</v>
      </c>
      <c r="K183" s="249">
        <f>IFERROR(VLOOKUP(tbl_AufmassLos1[[#This Row],[Reinigungs-gruppe]]&amp;tbl_AufmassLos1[[#This Row],[Reinigungs-tageJahr]],tbl_BasisLos1[],7,FALSE),"")</f>
        <v>0</v>
      </c>
      <c r="L183" s="257" t="str">
        <f>IFERROR(tbl_AufmassLos1[[#This Row],[Fläche_qm_Jahr]]/tbl_AufmassLos1[[#This Row],[qm Leistung pro Stunde]],"")</f>
        <v/>
      </c>
      <c r="M183" s="258">
        <f>IFERROR(VLOOKUP(tbl_AufmassLos1[[#This Row],[Reinigungs-gruppe]]&amp;tbl_AufmassLos1[[#This Row],[Reinigungs-tageJahr]],tbl_BasisLos1[],8,FALSE),"")</f>
        <v>0</v>
      </c>
      <c r="N183" s="259" t="str">
        <f>IFERROR(tbl_AufmassLos1[[#This Row],[StundenJahr]]*tbl_AufmassLos1[[#This Row],[SVS]],"")</f>
        <v/>
      </c>
      <c r="O183" s="260" t="str">
        <f>IFERROR(tbl_AufmassLos1[[#This Row],[PreisJahr]]/12,"")</f>
        <v/>
      </c>
    </row>
    <row r="184" spans="1:15" x14ac:dyDescent="0.35">
      <c r="A184" s="375" t="s">
        <v>303</v>
      </c>
      <c r="B184" s="383" t="s">
        <v>664</v>
      </c>
      <c r="C184" s="381" t="s">
        <v>674</v>
      </c>
      <c r="D184" s="380" t="s">
        <v>499</v>
      </c>
      <c r="E184" s="377" t="s">
        <v>474</v>
      </c>
      <c r="F184" s="382" t="s">
        <v>500</v>
      </c>
      <c r="G184" s="285">
        <v>20.2</v>
      </c>
      <c r="H184" s="377" t="s">
        <v>177</v>
      </c>
      <c r="I184" s="378">
        <v>125</v>
      </c>
      <c r="J184" s="257">
        <f>IFERROR(tbl_AufmassLos1[[#This Row],[Fläche_qm]]*tbl_AufmassLos1[[#This Row],[Reinigungs-tageJahr]],"")</f>
        <v>2525</v>
      </c>
      <c r="K184" s="249">
        <f>IFERROR(VLOOKUP(tbl_AufmassLos1[[#This Row],[Reinigungs-gruppe]]&amp;tbl_AufmassLos1[[#This Row],[Reinigungs-tageJahr]],tbl_BasisLos1[],7,FALSE),"")</f>
        <v>0</v>
      </c>
      <c r="L184" s="257" t="str">
        <f>IFERROR(tbl_AufmassLos1[[#This Row],[Fläche_qm_Jahr]]/tbl_AufmassLos1[[#This Row],[qm Leistung pro Stunde]],"")</f>
        <v/>
      </c>
      <c r="M184" s="258">
        <f>IFERROR(VLOOKUP(tbl_AufmassLos1[[#This Row],[Reinigungs-gruppe]]&amp;tbl_AufmassLos1[[#This Row],[Reinigungs-tageJahr]],tbl_BasisLos1[],8,FALSE),"")</f>
        <v>0</v>
      </c>
      <c r="N184" s="259" t="str">
        <f>IFERROR(tbl_AufmassLos1[[#This Row],[StundenJahr]]*tbl_AufmassLos1[[#This Row],[SVS]],"")</f>
        <v/>
      </c>
      <c r="O184" s="260" t="str">
        <f>IFERROR(tbl_AufmassLos1[[#This Row],[PreisJahr]]/12,"")</f>
        <v/>
      </c>
    </row>
    <row r="185" spans="1:15" x14ac:dyDescent="0.35">
      <c r="A185" s="375" t="s">
        <v>303</v>
      </c>
      <c r="B185" s="383" t="s">
        <v>664</v>
      </c>
      <c r="C185" s="381" t="s">
        <v>675</v>
      </c>
      <c r="D185" s="380" t="s">
        <v>499</v>
      </c>
      <c r="E185" s="377" t="s">
        <v>474</v>
      </c>
      <c r="F185" s="382" t="s">
        <v>500</v>
      </c>
      <c r="G185" s="285">
        <v>20.2</v>
      </c>
      <c r="H185" s="377" t="s">
        <v>177</v>
      </c>
      <c r="I185" s="378">
        <v>125</v>
      </c>
      <c r="J185" s="257">
        <f>IFERROR(tbl_AufmassLos1[[#This Row],[Fläche_qm]]*tbl_AufmassLos1[[#This Row],[Reinigungs-tageJahr]],"")</f>
        <v>2525</v>
      </c>
      <c r="K185" s="249">
        <f>IFERROR(VLOOKUP(tbl_AufmassLos1[[#This Row],[Reinigungs-gruppe]]&amp;tbl_AufmassLos1[[#This Row],[Reinigungs-tageJahr]],tbl_BasisLos1[],7,FALSE),"")</f>
        <v>0</v>
      </c>
      <c r="L185" s="257" t="str">
        <f>IFERROR(tbl_AufmassLos1[[#This Row],[Fläche_qm_Jahr]]/tbl_AufmassLos1[[#This Row],[qm Leistung pro Stunde]],"")</f>
        <v/>
      </c>
      <c r="M185" s="258">
        <f>IFERROR(VLOOKUP(tbl_AufmassLos1[[#This Row],[Reinigungs-gruppe]]&amp;tbl_AufmassLos1[[#This Row],[Reinigungs-tageJahr]],tbl_BasisLos1[],8,FALSE),"")</f>
        <v>0</v>
      </c>
      <c r="N185" s="259" t="str">
        <f>IFERROR(tbl_AufmassLos1[[#This Row],[StundenJahr]]*tbl_AufmassLos1[[#This Row],[SVS]],"")</f>
        <v/>
      </c>
      <c r="O185" s="260" t="str">
        <f>IFERROR(tbl_AufmassLos1[[#This Row],[PreisJahr]]/12,"")</f>
        <v/>
      </c>
    </row>
    <row r="186" spans="1:15" x14ac:dyDescent="0.35">
      <c r="A186" s="375" t="s">
        <v>303</v>
      </c>
      <c r="B186" s="383" t="s">
        <v>664</v>
      </c>
      <c r="C186" s="381" t="s">
        <v>676</v>
      </c>
      <c r="D186" s="380" t="s">
        <v>499</v>
      </c>
      <c r="E186" s="377" t="s">
        <v>474</v>
      </c>
      <c r="F186" s="382" t="s">
        <v>500</v>
      </c>
      <c r="G186" s="285">
        <v>20.2</v>
      </c>
      <c r="H186" s="377" t="s">
        <v>177</v>
      </c>
      <c r="I186" s="378">
        <v>125</v>
      </c>
      <c r="J186" s="257">
        <f>IFERROR(tbl_AufmassLos1[[#This Row],[Fläche_qm]]*tbl_AufmassLos1[[#This Row],[Reinigungs-tageJahr]],"")</f>
        <v>2525</v>
      </c>
      <c r="K186" s="249">
        <f>IFERROR(VLOOKUP(tbl_AufmassLos1[[#This Row],[Reinigungs-gruppe]]&amp;tbl_AufmassLos1[[#This Row],[Reinigungs-tageJahr]],tbl_BasisLos1[],7,FALSE),"")</f>
        <v>0</v>
      </c>
      <c r="L186" s="257" t="str">
        <f>IFERROR(tbl_AufmassLos1[[#This Row],[Fläche_qm_Jahr]]/tbl_AufmassLos1[[#This Row],[qm Leistung pro Stunde]],"")</f>
        <v/>
      </c>
      <c r="M186" s="258">
        <f>IFERROR(VLOOKUP(tbl_AufmassLos1[[#This Row],[Reinigungs-gruppe]]&amp;tbl_AufmassLos1[[#This Row],[Reinigungs-tageJahr]],tbl_BasisLos1[],8,FALSE),"")</f>
        <v>0</v>
      </c>
      <c r="N186" s="259" t="str">
        <f>IFERROR(tbl_AufmassLos1[[#This Row],[StundenJahr]]*tbl_AufmassLos1[[#This Row],[SVS]],"")</f>
        <v/>
      </c>
      <c r="O186" s="260" t="str">
        <f>IFERROR(tbl_AufmassLos1[[#This Row],[PreisJahr]]/12,"")</f>
        <v/>
      </c>
    </row>
    <row r="187" spans="1:15" x14ac:dyDescent="0.35">
      <c r="A187" s="375" t="s">
        <v>303</v>
      </c>
      <c r="B187" s="383" t="s">
        <v>664</v>
      </c>
      <c r="C187" s="381" t="s">
        <v>677</v>
      </c>
      <c r="D187" s="380" t="s">
        <v>499</v>
      </c>
      <c r="E187" s="377" t="s">
        <v>474</v>
      </c>
      <c r="F187" s="382" t="s">
        <v>500</v>
      </c>
      <c r="G187" s="285">
        <v>20.2</v>
      </c>
      <c r="H187" s="377" t="s">
        <v>177</v>
      </c>
      <c r="I187" s="378">
        <v>125</v>
      </c>
      <c r="J187" s="257">
        <f>IFERROR(tbl_AufmassLos1[[#This Row],[Fläche_qm]]*tbl_AufmassLos1[[#This Row],[Reinigungs-tageJahr]],"")</f>
        <v>2525</v>
      </c>
      <c r="K187" s="249">
        <f>IFERROR(VLOOKUP(tbl_AufmassLos1[[#This Row],[Reinigungs-gruppe]]&amp;tbl_AufmassLos1[[#This Row],[Reinigungs-tageJahr]],tbl_BasisLos1[],7,FALSE),"")</f>
        <v>0</v>
      </c>
      <c r="L187" s="257" t="str">
        <f>IFERROR(tbl_AufmassLos1[[#This Row],[Fläche_qm_Jahr]]/tbl_AufmassLos1[[#This Row],[qm Leistung pro Stunde]],"")</f>
        <v/>
      </c>
      <c r="M187" s="258">
        <f>IFERROR(VLOOKUP(tbl_AufmassLos1[[#This Row],[Reinigungs-gruppe]]&amp;tbl_AufmassLos1[[#This Row],[Reinigungs-tageJahr]],tbl_BasisLos1[],8,FALSE),"")</f>
        <v>0</v>
      </c>
      <c r="N187" s="259" t="str">
        <f>IFERROR(tbl_AufmassLos1[[#This Row],[StundenJahr]]*tbl_AufmassLos1[[#This Row],[SVS]],"")</f>
        <v/>
      </c>
      <c r="O187" s="260" t="str">
        <f>IFERROR(tbl_AufmassLos1[[#This Row],[PreisJahr]]/12,"")</f>
        <v/>
      </c>
    </row>
    <row r="188" spans="1:15" x14ac:dyDescent="0.35">
      <c r="A188" s="375" t="s">
        <v>303</v>
      </c>
      <c r="B188" s="383" t="s">
        <v>664</v>
      </c>
      <c r="C188" s="381" t="s">
        <v>678</v>
      </c>
      <c r="D188" s="380" t="s">
        <v>499</v>
      </c>
      <c r="E188" s="377" t="s">
        <v>474</v>
      </c>
      <c r="F188" s="382" t="s">
        <v>500</v>
      </c>
      <c r="G188" s="285">
        <v>20.2</v>
      </c>
      <c r="H188" s="377" t="s">
        <v>177</v>
      </c>
      <c r="I188" s="378">
        <v>125</v>
      </c>
      <c r="J188" s="257">
        <f>IFERROR(tbl_AufmassLos1[[#This Row],[Fläche_qm]]*tbl_AufmassLos1[[#This Row],[Reinigungs-tageJahr]],"")</f>
        <v>2525</v>
      </c>
      <c r="K188" s="249">
        <f>IFERROR(VLOOKUP(tbl_AufmassLos1[[#This Row],[Reinigungs-gruppe]]&amp;tbl_AufmassLos1[[#This Row],[Reinigungs-tageJahr]],tbl_BasisLos1[],7,FALSE),"")</f>
        <v>0</v>
      </c>
      <c r="L188" s="257" t="str">
        <f>IFERROR(tbl_AufmassLos1[[#This Row],[Fläche_qm_Jahr]]/tbl_AufmassLos1[[#This Row],[qm Leistung pro Stunde]],"")</f>
        <v/>
      </c>
      <c r="M188" s="258">
        <f>IFERROR(VLOOKUP(tbl_AufmassLos1[[#This Row],[Reinigungs-gruppe]]&amp;tbl_AufmassLos1[[#This Row],[Reinigungs-tageJahr]],tbl_BasisLos1[],8,FALSE),"")</f>
        <v>0</v>
      </c>
      <c r="N188" s="259" t="str">
        <f>IFERROR(tbl_AufmassLos1[[#This Row],[StundenJahr]]*tbl_AufmassLos1[[#This Row],[SVS]],"")</f>
        <v/>
      </c>
      <c r="O188" s="260" t="str">
        <f>IFERROR(tbl_AufmassLos1[[#This Row],[PreisJahr]]/12,"")</f>
        <v/>
      </c>
    </row>
    <row r="189" spans="1:15" x14ac:dyDescent="0.35">
      <c r="A189" s="375" t="s">
        <v>303</v>
      </c>
      <c r="B189" s="383" t="s">
        <v>664</v>
      </c>
      <c r="C189" s="381" t="s">
        <v>679</v>
      </c>
      <c r="D189" s="380" t="s">
        <v>499</v>
      </c>
      <c r="E189" s="377" t="s">
        <v>474</v>
      </c>
      <c r="F189" s="382" t="s">
        <v>500</v>
      </c>
      <c r="G189" s="285">
        <v>20.2</v>
      </c>
      <c r="H189" s="377" t="s">
        <v>177</v>
      </c>
      <c r="I189" s="378">
        <v>125</v>
      </c>
      <c r="J189" s="257">
        <f>IFERROR(tbl_AufmassLos1[[#This Row],[Fläche_qm]]*tbl_AufmassLos1[[#This Row],[Reinigungs-tageJahr]],"")</f>
        <v>2525</v>
      </c>
      <c r="K189" s="249">
        <f>IFERROR(VLOOKUP(tbl_AufmassLos1[[#This Row],[Reinigungs-gruppe]]&amp;tbl_AufmassLos1[[#This Row],[Reinigungs-tageJahr]],tbl_BasisLos1[],7,FALSE),"")</f>
        <v>0</v>
      </c>
      <c r="L189" s="257" t="str">
        <f>IFERROR(tbl_AufmassLos1[[#This Row],[Fläche_qm_Jahr]]/tbl_AufmassLos1[[#This Row],[qm Leistung pro Stunde]],"")</f>
        <v/>
      </c>
      <c r="M189" s="258">
        <f>IFERROR(VLOOKUP(tbl_AufmassLos1[[#This Row],[Reinigungs-gruppe]]&amp;tbl_AufmassLos1[[#This Row],[Reinigungs-tageJahr]],tbl_BasisLos1[],8,FALSE),"")</f>
        <v>0</v>
      </c>
      <c r="N189" s="259" t="str">
        <f>IFERROR(tbl_AufmassLos1[[#This Row],[StundenJahr]]*tbl_AufmassLos1[[#This Row],[SVS]],"")</f>
        <v/>
      </c>
      <c r="O189" s="260" t="str">
        <f>IFERROR(tbl_AufmassLos1[[#This Row],[PreisJahr]]/12,"")</f>
        <v/>
      </c>
    </row>
    <row r="190" spans="1:15" x14ac:dyDescent="0.35">
      <c r="A190" s="375" t="s">
        <v>303</v>
      </c>
      <c r="B190" s="383" t="s">
        <v>664</v>
      </c>
      <c r="C190" s="381" t="s">
        <v>680</v>
      </c>
      <c r="D190" s="380" t="s">
        <v>499</v>
      </c>
      <c r="E190" s="377" t="s">
        <v>474</v>
      </c>
      <c r="F190" s="382" t="s">
        <v>500</v>
      </c>
      <c r="G190" s="285">
        <v>23.9</v>
      </c>
      <c r="H190" s="377" t="s">
        <v>177</v>
      </c>
      <c r="I190" s="378">
        <v>125</v>
      </c>
      <c r="J190" s="257">
        <f>IFERROR(tbl_AufmassLos1[[#This Row],[Fläche_qm]]*tbl_AufmassLos1[[#This Row],[Reinigungs-tageJahr]],"")</f>
        <v>2987.5</v>
      </c>
      <c r="K190" s="249">
        <f>IFERROR(VLOOKUP(tbl_AufmassLos1[[#This Row],[Reinigungs-gruppe]]&amp;tbl_AufmassLos1[[#This Row],[Reinigungs-tageJahr]],tbl_BasisLos1[],7,FALSE),"")</f>
        <v>0</v>
      </c>
      <c r="L190" s="257" t="str">
        <f>IFERROR(tbl_AufmassLos1[[#This Row],[Fläche_qm_Jahr]]/tbl_AufmassLos1[[#This Row],[qm Leistung pro Stunde]],"")</f>
        <v/>
      </c>
      <c r="M190" s="258">
        <f>IFERROR(VLOOKUP(tbl_AufmassLos1[[#This Row],[Reinigungs-gruppe]]&amp;tbl_AufmassLos1[[#This Row],[Reinigungs-tageJahr]],tbl_BasisLos1[],8,FALSE),"")</f>
        <v>0</v>
      </c>
      <c r="N190" s="259" t="str">
        <f>IFERROR(tbl_AufmassLos1[[#This Row],[StundenJahr]]*tbl_AufmassLos1[[#This Row],[SVS]],"")</f>
        <v/>
      </c>
      <c r="O190" s="260" t="str">
        <f>IFERROR(tbl_AufmassLos1[[#This Row],[PreisJahr]]/12,"")</f>
        <v/>
      </c>
    </row>
    <row r="191" spans="1:15" x14ac:dyDescent="0.35">
      <c r="A191" s="375" t="s">
        <v>303</v>
      </c>
      <c r="B191" s="383" t="s">
        <v>664</v>
      </c>
      <c r="C191" s="381" t="s">
        <v>681</v>
      </c>
      <c r="D191" s="380" t="s">
        <v>499</v>
      </c>
      <c r="E191" s="377" t="s">
        <v>474</v>
      </c>
      <c r="F191" s="382" t="s">
        <v>500</v>
      </c>
      <c r="G191" s="285">
        <v>30.3</v>
      </c>
      <c r="H191" s="377" t="s">
        <v>177</v>
      </c>
      <c r="I191" s="378">
        <v>125</v>
      </c>
      <c r="J191" s="257">
        <f>IFERROR(tbl_AufmassLos1[[#This Row],[Fläche_qm]]*tbl_AufmassLos1[[#This Row],[Reinigungs-tageJahr]],"")</f>
        <v>3787.5</v>
      </c>
      <c r="K191" s="249">
        <f>IFERROR(VLOOKUP(tbl_AufmassLos1[[#This Row],[Reinigungs-gruppe]]&amp;tbl_AufmassLos1[[#This Row],[Reinigungs-tageJahr]],tbl_BasisLos1[],7,FALSE),"")</f>
        <v>0</v>
      </c>
      <c r="L191" s="257" t="str">
        <f>IFERROR(tbl_AufmassLos1[[#This Row],[Fläche_qm_Jahr]]/tbl_AufmassLos1[[#This Row],[qm Leistung pro Stunde]],"")</f>
        <v/>
      </c>
      <c r="M191" s="258">
        <f>IFERROR(VLOOKUP(tbl_AufmassLos1[[#This Row],[Reinigungs-gruppe]]&amp;tbl_AufmassLos1[[#This Row],[Reinigungs-tageJahr]],tbl_BasisLos1[],8,FALSE),"")</f>
        <v>0</v>
      </c>
      <c r="N191" s="259" t="str">
        <f>IFERROR(tbl_AufmassLos1[[#This Row],[StundenJahr]]*tbl_AufmassLos1[[#This Row],[SVS]],"")</f>
        <v/>
      </c>
      <c r="O191" s="260" t="str">
        <f>IFERROR(tbl_AufmassLos1[[#This Row],[PreisJahr]]/12,"")</f>
        <v/>
      </c>
    </row>
    <row r="192" spans="1:15" x14ac:dyDescent="0.35">
      <c r="A192" s="375" t="s">
        <v>303</v>
      </c>
      <c r="B192" s="383" t="s">
        <v>664</v>
      </c>
      <c r="C192" s="381" t="s">
        <v>682</v>
      </c>
      <c r="D192" s="380" t="s">
        <v>499</v>
      </c>
      <c r="E192" s="377" t="s">
        <v>474</v>
      </c>
      <c r="F192" s="382" t="s">
        <v>500</v>
      </c>
      <c r="G192" s="285">
        <v>32.6</v>
      </c>
      <c r="H192" s="377" t="s">
        <v>177</v>
      </c>
      <c r="I192" s="378">
        <v>125</v>
      </c>
      <c r="J192" s="257">
        <f>IFERROR(tbl_AufmassLos1[[#This Row],[Fläche_qm]]*tbl_AufmassLos1[[#This Row],[Reinigungs-tageJahr]],"")</f>
        <v>4075</v>
      </c>
      <c r="K192" s="249">
        <f>IFERROR(VLOOKUP(tbl_AufmassLos1[[#This Row],[Reinigungs-gruppe]]&amp;tbl_AufmassLos1[[#This Row],[Reinigungs-tageJahr]],tbl_BasisLos1[],7,FALSE),"")</f>
        <v>0</v>
      </c>
      <c r="L192" s="257" t="str">
        <f>IFERROR(tbl_AufmassLos1[[#This Row],[Fläche_qm_Jahr]]/tbl_AufmassLos1[[#This Row],[qm Leistung pro Stunde]],"")</f>
        <v/>
      </c>
      <c r="M192" s="258">
        <f>IFERROR(VLOOKUP(tbl_AufmassLos1[[#This Row],[Reinigungs-gruppe]]&amp;tbl_AufmassLos1[[#This Row],[Reinigungs-tageJahr]],tbl_BasisLos1[],8,FALSE),"")</f>
        <v>0</v>
      </c>
      <c r="N192" s="259" t="str">
        <f>IFERROR(tbl_AufmassLos1[[#This Row],[StundenJahr]]*tbl_AufmassLos1[[#This Row],[SVS]],"")</f>
        <v/>
      </c>
      <c r="O192" s="260" t="str">
        <f>IFERROR(tbl_AufmassLos1[[#This Row],[PreisJahr]]/12,"")</f>
        <v/>
      </c>
    </row>
    <row r="193" spans="1:15" x14ac:dyDescent="0.35">
      <c r="A193" s="375" t="s">
        <v>303</v>
      </c>
      <c r="B193" s="383" t="s">
        <v>664</v>
      </c>
      <c r="C193" s="381" t="s">
        <v>683</v>
      </c>
      <c r="D193" s="380" t="s">
        <v>499</v>
      </c>
      <c r="E193" s="377" t="s">
        <v>474</v>
      </c>
      <c r="F193" s="382" t="s">
        <v>500</v>
      </c>
      <c r="G193" s="285">
        <v>32.6</v>
      </c>
      <c r="H193" s="377" t="s">
        <v>177</v>
      </c>
      <c r="I193" s="378">
        <v>125</v>
      </c>
      <c r="J193" s="257">
        <f>IFERROR(tbl_AufmassLos1[[#This Row],[Fläche_qm]]*tbl_AufmassLos1[[#This Row],[Reinigungs-tageJahr]],"")</f>
        <v>4075</v>
      </c>
      <c r="K193" s="249">
        <f>IFERROR(VLOOKUP(tbl_AufmassLos1[[#This Row],[Reinigungs-gruppe]]&amp;tbl_AufmassLos1[[#This Row],[Reinigungs-tageJahr]],tbl_BasisLos1[],7,FALSE),"")</f>
        <v>0</v>
      </c>
      <c r="L193" s="257" t="str">
        <f>IFERROR(tbl_AufmassLos1[[#This Row],[Fläche_qm_Jahr]]/tbl_AufmassLos1[[#This Row],[qm Leistung pro Stunde]],"")</f>
        <v/>
      </c>
      <c r="M193" s="258">
        <f>IFERROR(VLOOKUP(tbl_AufmassLos1[[#This Row],[Reinigungs-gruppe]]&amp;tbl_AufmassLos1[[#This Row],[Reinigungs-tageJahr]],tbl_BasisLos1[],8,FALSE),"")</f>
        <v>0</v>
      </c>
      <c r="N193" s="259" t="str">
        <f>IFERROR(tbl_AufmassLos1[[#This Row],[StundenJahr]]*tbl_AufmassLos1[[#This Row],[SVS]],"")</f>
        <v/>
      </c>
      <c r="O193" s="260" t="str">
        <f>IFERROR(tbl_AufmassLos1[[#This Row],[PreisJahr]]/12,"")</f>
        <v/>
      </c>
    </row>
    <row r="194" spans="1:15" x14ac:dyDescent="0.35">
      <c r="A194" s="375" t="s">
        <v>303</v>
      </c>
      <c r="B194" s="383" t="s">
        <v>664</v>
      </c>
      <c r="C194" s="381" t="s">
        <v>684</v>
      </c>
      <c r="D194" s="380" t="s">
        <v>499</v>
      </c>
      <c r="E194" s="377" t="s">
        <v>474</v>
      </c>
      <c r="F194" s="382" t="s">
        <v>500</v>
      </c>
      <c r="G194" s="285">
        <v>28.9</v>
      </c>
      <c r="H194" s="377" t="s">
        <v>177</v>
      </c>
      <c r="I194" s="378">
        <v>125</v>
      </c>
      <c r="J194" s="257">
        <f>IFERROR(tbl_AufmassLos1[[#This Row],[Fläche_qm]]*tbl_AufmassLos1[[#This Row],[Reinigungs-tageJahr]],"")</f>
        <v>3612.5</v>
      </c>
      <c r="K194" s="249">
        <f>IFERROR(VLOOKUP(tbl_AufmassLos1[[#This Row],[Reinigungs-gruppe]]&amp;tbl_AufmassLos1[[#This Row],[Reinigungs-tageJahr]],tbl_BasisLos1[],7,FALSE),"")</f>
        <v>0</v>
      </c>
      <c r="L194" s="257" t="str">
        <f>IFERROR(tbl_AufmassLos1[[#This Row],[Fläche_qm_Jahr]]/tbl_AufmassLos1[[#This Row],[qm Leistung pro Stunde]],"")</f>
        <v/>
      </c>
      <c r="M194" s="258">
        <f>IFERROR(VLOOKUP(tbl_AufmassLos1[[#This Row],[Reinigungs-gruppe]]&amp;tbl_AufmassLos1[[#This Row],[Reinigungs-tageJahr]],tbl_BasisLos1[],8,FALSE),"")</f>
        <v>0</v>
      </c>
      <c r="N194" s="259" t="str">
        <f>IFERROR(tbl_AufmassLos1[[#This Row],[StundenJahr]]*tbl_AufmassLos1[[#This Row],[SVS]],"")</f>
        <v/>
      </c>
      <c r="O194" s="260" t="str">
        <f>IFERROR(tbl_AufmassLos1[[#This Row],[PreisJahr]]/12,"")</f>
        <v/>
      </c>
    </row>
    <row r="195" spans="1:15" x14ac:dyDescent="0.35">
      <c r="A195" s="375" t="s">
        <v>303</v>
      </c>
      <c r="B195" s="383" t="s">
        <v>664</v>
      </c>
      <c r="C195" s="381" t="s">
        <v>685</v>
      </c>
      <c r="D195" s="380" t="s">
        <v>499</v>
      </c>
      <c r="E195" s="377" t="s">
        <v>474</v>
      </c>
      <c r="F195" s="382" t="s">
        <v>500</v>
      </c>
      <c r="G195" s="285">
        <v>22.5</v>
      </c>
      <c r="H195" s="377" t="s">
        <v>177</v>
      </c>
      <c r="I195" s="378">
        <v>125</v>
      </c>
      <c r="J195" s="257">
        <f>IFERROR(tbl_AufmassLos1[[#This Row],[Fläche_qm]]*tbl_AufmassLos1[[#This Row],[Reinigungs-tageJahr]],"")</f>
        <v>2812.5</v>
      </c>
      <c r="K195" s="249">
        <f>IFERROR(VLOOKUP(tbl_AufmassLos1[[#This Row],[Reinigungs-gruppe]]&amp;tbl_AufmassLos1[[#This Row],[Reinigungs-tageJahr]],tbl_BasisLos1[],7,FALSE),"")</f>
        <v>0</v>
      </c>
      <c r="L195" s="257" t="str">
        <f>IFERROR(tbl_AufmassLos1[[#This Row],[Fläche_qm_Jahr]]/tbl_AufmassLos1[[#This Row],[qm Leistung pro Stunde]],"")</f>
        <v/>
      </c>
      <c r="M195" s="258">
        <f>IFERROR(VLOOKUP(tbl_AufmassLos1[[#This Row],[Reinigungs-gruppe]]&amp;tbl_AufmassLos1[[#This Row],[Reinigungs-tageJahr]],tbl_BasisLos1[],8,FALSE),"")</f>
        <v>0</v>
      </c>
      <c r="N195" s="259" t="str">
        <f>IFERROR(tbl_AufmassLos1[[#This Row],[StundenJahr]]*tbl_AufmassLos1[[#This Row],[SVS]],"")</f>
        <v/>
      </c>
      <c r="O195" s="260" t="str">
        <f>IFERROR(tbl_AufmassLos1[[#This Row],[PreisJahr]]/12,"")</f>
        <v/>
      </c>
    </row>
    <row r="196" spans="1:15" x14ac:dyDescent="0.35">
      <c r="A196" s="375" t="s">
        <v>303</v>
      </c>
      <c r="B196" s="383" t="s">
        <v>664</v>
      </c>
      <c r="C196" s="381" t="s">
        <v>686</v>
      </c>
      <c r="D196" s="380" t="s">
        <v>499</v>
      </c>
      <c r="E196" s="377" t="s">
        <v>474</v>
      </c>
      <c r="F196" s="382" t="s">
        <v>500</v>
      </c>
      <c r="G196" s="285">
        <v>23.2</v>
      </c>
      <c r="H196" s="377" t="s">
        <v>177</v>
      </c>
      <c r="I196" s="378">
        <v>125</v>
      </c>
      <c r="J196" s="257">
        <f>IFERROR(tbl_AufmassLos1[[#This Row],[Fläche_qm]]*tbl_AufmassLos1[[#This Row],[Reinigungs-tageJahr]],"")</f>
        <v>2900</v>
      </c>
      <c r="K196" s="249">
        <f>IFERROR(VLOOKUP(tbl_AufmassLos1[[#This Row],[Reinigungs-gruppe]]&amp;tbl_AufmassLos1[[#This Row],[Reinigungs-tageJahr]],tbl_BasisLos1[],7,FALSE),"")</f>
        <v>0</v>
      </c>
      <c r="L196" s="257" t="str">
        <f>IFERROR(tbl_AufmassLos1[[#This Row],[Fläche_qm_Jahr]]/tbl_AufmassLos1[[#This Row],[qm Leistung pro Stunde]],"")</f>
        <v/>
      </c>
      <c r="M196" s="258">
        <f>IFERROR(VLOOKUP(tbl_AufmassLos1[[#This Row],[Reinigungs-gruppe]]&amp;tbl_AufmassLos1[[#This Row],[Reinigungs-tageJahr]],tbl_BasisLos1[],8,FALSE),"")</f>
        <v>0</v>
      </c>
      <c r="N196" s="259" t="str">
        <f>IFERROR(tbl_AufmassLos1[[#This Row],[StundenJahr]]*tbl_AufmassLos1[[#This Row],[SVS]],"")</f>
        <v/>
      </c>
      <c r="O196" s="260" t="str">
        <f>IFERROR(tbl_AufmassLos1[[#This Row],[PreisJahr]]/12,"")</f>
        <v/>
      </c>
    </row>
    <row r="197" spans="1:15" x14ac:dyDescent="0.35">
      <c r="A197" s="375" t="s">
        <v>303</v>
      </c>
      <c r="B197" s="383" t="s">
        <v>664</v>
      </c>
      <c r="C197" s="381" t="s">
        <v>687</v>
      </c>
      <c r="D197" s="380" t="s">
        <v>499</v>
      </c>
      <c r="E197" s="377" t="s">
        <v>474</v>
      </c>
      <c r="F197" s="382" t="s">
        <v>500</v>
      </c>
      <c r="G197" s="285">
        <v>17.3</v>
      </c>
      <c r="H197" s="377" t="s">
        <v>177</v>
      </c>
      <c r="I197" s="378">
        <v>125</v>
      </c>
      <c r="J197" s="257">
        <f>IFERROR(tbl_AufmassLos1[[#This Row],[Fläche_qm]]*tbl_AufmassLos1[[#This Row],[Reinigungs-tageJahr]],"")</f>
        <v>2162.5</v>
      </c>
      <c r="K197" s="249">
        <f>IFERROR(VLOOKUP(tbl_AufmassLos1[[#This Row],[Reinigungs-gruppe]]&amp;tbl_AufmassLos1[[#This Row],[Reinigungs-tageJahr]],tbl_BasisLos1[],7,FALSE),"")</f>
        <v>0</v>
      </c>
      <c r="L197" s="257" t="str">
        <f>IFERROR(tbl_AufmassLos1[[#This Row],[Fläche_qm_Jahr]]/tbl_AufmassLos1[[#This Row],[qm Leistung pro Stunde]],"")</f>
        <v/>
      </c>
      <c r="M197" s="258">
        <f>IFERROR(VLOOKUP(tbl_AufmassLos1[[#This Row],[Reinigungs-gruppe]]&amp;tbl_AufmassLos1[[#This Row],[Reinigungs-tageJahr]],tbl_BasisLos1[],8,FALSE),"")</f>
        <v>0</v>
      </c>
      <c r="N197" s="259" t="str">
        <f>IFERROR(tbl_AufmassLos1[[#This Row],[StundenJahr]]*tbl_AufmassLos1[[#This Row],[SVS]],"")</f>
        <v/>
      </c>
      <c r="O197" s="260" t="str">
        <f>IFERROR(tbl_AufmassLos1[[#This Row],[PreisJahr]]/12,"")</f>
        <v/>
      </c>
    </row>
    <row r="198" spans="1:15" x14ac:dyDescent="0.35">
      <c r="A198" s="375" t="s">
        <v>303</v>
      </c>
      <c r="B198" s="383" t="s">
        <v>664</v>
      </c>
      <c r="C198" s="381" t="s">
        <v>688</v>
      </c>
      <c r="D198" s="380" t="s">
        <v>499</v>
      </c>
      <c r="E198" s="377" t="s">
        <v>474</v>
      </c>
      <c r="F198" s="382" t="s">
        <v>500</v>
      </c>
      <c r="G198" s="285">
        <v>17.3</v>
      </c>
      <c r="H198" s="377" t="s">
        <v>177</v>
      </c>
      <c r="I198" s="378">
        <v>125</v>
      </c>
      <c r="J198" s="257">
        <f>IFERROR(tbl_AufmassLos1[[#This Row],[Fläche_qm]]*tbl_AufmassLos1[[#This Row],[Reinigungs-tageJahr]],"")</f>
        <v>2162.5</v>
      </c>
      <c r="K198" s="249">
        <f>IFERROR(VLOOKUP(tbl_AufmassLos1[[#This Row],[Reinigungs-gruppe]]&amp;tbl_AufmassLos1[[#This Row],[Reinigungs-tageJahr]],tbl_BasisLos1[],7,FALSE),"")</f>
        <v>0</v>
      </c>
      <c r="L198" s="257" t="str">
        <f>IFERROR(tbl_AufmassLos1[[#This Row],[Fläche_qm_Jahr]]/tbl_AufmassLos1[[#This Row],[qm Leistung pro Stunde]],"")</f>
        <v/>
      </c>
      <c r="M198" s="258">
        <f>IFERROR(VLOOKUP(tbl_AufmassLos1[[#This Row],[Reinigungs-gruppe]]&amp;tbl_AufmassLos1[[#This Row],[Reinigungs-tageJahr]],tbl_BasisLos1[],8,FALSE),"")</f>
        <v>0</v>
      </c>
      <c r="N198" s="259" t="str">
        <f>IFERROR(tbl_AufmassLos1[[#This Row],[StundenJahr]]*tbl_AufmassLos1[[#This Row],[SVS]],"")</f>
        <v/>
      </c>
      <c r="O198" s="260" t="str">
        <f>IFERROR(tbl_AufmassLos1[[#This Row],[PreisJahr]]/12,"")</f>
        <v/>
      </c>
    </row>
    <row r="199" spans="1:15" x14ac:dyDescent="0.35">
      <c r="A199" s="375" t="s">
        <v>303</v>
      </c>
      <c r="B199" s="383" t="s">
        <v>664</v>
      </c>
      <c r="C199" s="381" t="s">
        <v>689</v>
      </c>
      <c r="D199" s="380" t="s">
        <v>499</v>
      </c>
      <c r="E199" s="377" t="s">
        <v>474</v>
      </c>
      <c r="F199" s="382" t="s">
        <v>500</v>
      </c>
      <c r="G199" s="285">
        <v>17.3</v>
      </c>
      <c r="H199" s="377" t="s">
        <v>177</v>
      </c>
      <c r="I199" s="378">
        <v>125</v>
      </c>
      <c r="J199" s="257">
        <f>IFERROR(tbl_AufmassLos1[[#This Row],[Fläche_qm]]*tbl_AufmassLos1[[#This Row],[Reinigungs-tageJahr]],"")</f>
        <v>2162.5</v>
      </c>
      <c r="K199" s="249">
        <f>IFERROR(VLOOKUP(tbl_AufmassLos1[[#This Row],[Reinigungs-gruppe]]&amp;tbl_AufmassLos1[[#This Row],[Reinigungs-tageJahr]],tbl_BasisLos1[],7,FALSE),"")</f>
        <v>0</v>
      </c>
      <c r="L199" s="257" t="str">
        <f>IFERROR(tbl_AufmassLos1[[#This Row],[Fläche_qm_Jahr]]/tbl_AufmassLos1[[#This Row],[qm Leistung pro Stunde]],"")</f>
        <v/>
      </c>
      <c r="M199" s="258">
        <f>IFERROR(VLOOKUP(tbl_AufmassLos1[[#This Row],[Reinigungs-gruppe]]&amp;tbl_AufmassLos1[[#This Row],[Reinigungs-tageJahr]],tbl_BasisLos1[],8,FALSE),"")</f>
        <v>0</v>
      </c>
      <c r="N199" s="259" t="str">
        <f>IFERROR(tbl_AufmassLos1[[#This Row],[StundenJahr]]*tbl_AufmassLos1[[#This Row],[SVS]],"")</f>
        <v/>
      </c>
      <c r="O199" s="260" t="str">
        <f>IFERROR(tbl_AufmassLos1[[#This Row],[PreisJahr]]/12,"")</f>
        <v/>
      </c>
    </row>
    <row r="200" spans="1:15" x14ac:dyDescent="0.35">
      <c r="A200" s="375" t="s">
        <v>303</v>
      </c>
      <c r="B200" s="383" t="s">
        <v>664</v>
      </c>
      <c r="C200" s="381" t="s">
        <v>690</v>
      </c>
      <c r="D200" s="380" t="s">
        <v>499</v>
      </c>
      <c r="E200" s="377" t="s">
        <v>474</v>
      </c>
      <c r="F200" s="382" t="s">
        <v>500</v>
      </c>
      <c r="G200" s="285">
        <v>20.6</v>
      </c>
      <c r="H200" s="377" t="s">
        <v>177</v>
      </c>
      <c r="I200" s="378">
        <v>125</v>
      </c>
      <c r="J200" s="257">
        <f>IFERROR(tbl_AufmassLos1[[#This Row],[Fläche_qm]]*tbl_AufmassLos1[[#This Row],[Reinigungs-tageJahr]],"")</f>
        <v>2575</v>
      </c>
      <c r="K200" s="249">
        <f>IFERROR(VLOOKUP(tbl_AufmassLos1[[#This Row],[Reinigungs-gruppe]]&amp;tbl_AufmassLos1[[#This Row],[Reinigungs-tageJahr]],tbl_BasisLos1[],7,FALSE),"")</f>
        <v>0</v>
      </c>
      <c r="L200" s="257" t="str">
        <f>IFERROR(tbl_AufmassLos1[[#This Row],[Fläche_qm_Jahr]]/tbl_AufmassLos1[[#This Row],[qm Leistung pro Stunde]],"")</f>
        <v/>
      </c>
      <c r="M200" s="258">
        <f>IFERROR(VLOOKUP(tbl_AufmassLos1[[#This Row],[Reinigungs-gruppe]]&amp;tbl_AufmassLos1[[#This Row],[Reinigungs-tageJahr]],tbl_BasisLos1[],8,FALSE),"")</f>
        <v>0</v>
      </c>
      <c r="N200" s="259" t="str">
        <f>IFERROR(tbl_AufmassLos1[[#This Row],[StundenJahr]]*tbl_AufmassLos1[[#This Row],[SVS]],"")</f>
        <v/>
      </c>
      <c r="O200" s="260" t="str">
        <f>IFERROR(tbl_AufmassLos1[[#This Row],[PreisJahr]]/12,"")</f>
        <v/>
      </c>
    </row>
    <row r="201" spans="1:15" x14ac:dyDescent="0.35">
      <c r="A201" s="375" t="s">
        <v>303</v>
      </c>
      <c r="B201" s="383" t="s">
        <v>664</v>
      </c>
      <c r="C201" s="381" t="s">
        <v>691</v>
      </c>
      <c r="D201" s="380" t="s">
        <v>499</v>
      </c>
      <c r="E201" s="377" t="s">
        <v>474</v>
      </c>
      <c r="F201" s="382" t="s">
        <v>500</v>
      </c>
      <c r="G201" s="285">
        <v>22.2</v>
      </c>
      <c r="H201" s="377" t="s">
        <v>177</v>
      </c>
      <c r="I201" s="378">
        <v>125</v>
      </c>
      <c r="J201" s="257">
        <f>IFERROR(tbl_AufmassLos1[[#This Row],[Fläche_qm]]*tbl_AufmassLos1[[#This Row],[Reinigungs-tageJahr]],"")</f>
        <v>2775</v>
      </c>
      <c r="K201" s="249">
        <f>IFERROR(VLOOKUP(tbl_AufmassLos1[[#This Row],[Reinigungs-gruppe]]&amp;tbl_AufmassLos1[[#This Row],[Reinigungs-tageJahr]],tbl_BasisLos1[],7,FALSE),"")</f>
        <v>0</v>
      </c>
      <c r="L201" s="257" t="str">
        <f>IFERROR(tbl_AufmassLos1[[#This Row],[Fläche_qm_Jahr]]/tbl_AufmassLos1[[#This Row],[qm Leistung pro Stunde]],"")</f>
        <v/>
      </c>
      <c r="M201" s="258">
        <f>IFERROR(VLOOKUP(tbl_AufmassLos1[[#This Row],[Reinigungs-gruppe]]&amp;tbl_AufmassLos1[[#This Row],[Reinigungs-tageJahr]],tbl_BasisLos1[],8,FALSE),"")</f>
        <v>0</v>
      </c>
      <c r="N201" s="259" t="str">
        <f>IFERROR(tbl_AufmassLos1[[#This Row],[StundenJahr]]*tbl_AufmassLos1[[#This Row],[SVS]],"")</f>
        <v/>
      </c>
      <c r="O201" s="260" t="str">
        <f>IFERROR(tbl_AufmassLos1[[#This Row],[PreisJahr]]/12,"")</f>
        <v/>
      </c>
    </row>
    <row r="202" spans="1:15" x14ac:dyDescent="0.35">
      <c r="A202" s="375" t="s">
        <v>303</v>
      </c>
      <c r="B202" s="383" t="s">
        <v>664</v>
      </c>
      <c r="C202" s="381" t="s">
        <v>692</v>
      </c>
      <c r="D202" s="380" t="s">
        <v>499</v>
      </c>
      <c r="E202" s="377" t="s">
        <v>474</v>
      </c>
      <c r="F202" s="382" t="s">
        <v>500</v>
      </c>
      <c r="G202" s="285">
        <v>20.3</v>
      </c>
      <c r="H202" s="377" t="s">
        <v>177</v>
      </c>
      <c r="I202" s="378">
        <v>125</v>
      </c>
      <c r="J202" s="257">
        <f>IFERROR(tbl_AufmassLos1[[#This Row],[Fläche_qm]]*tbl_AufmassLos1[[#This Row],[Reinigungs-tageJahr]],"")</f>
        <v>2537.5</v>
      </c>
      <c r="K202" s="249">
        <f>IFERROR(VLOOKUP(tbl_AufmassLos1[[#This Row],[Reinigungs-gruppe]]&amp;tbl_AufmassLos1[[#This Row],[Reinigungs-tageJahr]],tbl_BasisLos1[],7,FALSE),"")</f>
        <v>0</v>
      </c>
      <c r="L202" s="257" t="str">
        <f>IFERROR(tbl_AufmassLos1[[#This Row],[Fläche_qm_Jahr]]/tbl_AufmassLos1[[#This Row],[qm Leistung pro Stunde]],"")</f>
        <v/>
      </c>
      <c r="M202" s="258">
        <f>IFERROR(VLOOKUP(tbl_AufmassLos1[[#This Row],[Reinigungs-gruppe]]&amp;tbl_AufmassLos1[[#This Row],[Reinigungs-tageJahr]],tbl_BasisLos1[],8,FALSE),"")</f>
        <v>0</v>
      </c>
      <c r="N202" s="259" t="str">
        <f>IFERROR(tbl_AufmassLos1[[#This Row],[StundenJahr]]*tbl_AufmassLos1[[#This Row],[SVS]],"")</f>
        <v/>
      </c>
      <c r="O202" s="260" t="str">
        <f>IFERROR(tbl_AufmassLos1[[#This Row],[PreisJahr]]/12,"")</f>
        <v/>
      </c>
    </row>
    <row r="203" spans="1:15" x14ac:dyDescent="0.35">
      <c r="A203" s="375" t="s">
        <v>303</v>
      </c>
      <c r="B203" s="383" t="s">
        <v>664</v>
      </c>
      <c r="C203" s="381" t="s">
        <v>693</v>
      </c>
      <c r="D203" s="380" t="s">
        <v>499</v>
      </c>
      <c r="E203" s="377" t="s">
        <v>474</v>
      </c>
      <c r="F203" s="382" t="s">
        <v>500</v>
      </c>
      <c r="G203" s="285">
        <v>20.2</v>
      </c>
      <c r="H203" s="377" t="s">
        <v>177</v>
      </c>
      <c r="I203" s="378">
        <v>125</v>
      </c>
      <c r="J203" s="257">
        <f>IFERROR(tbl_AufmassLos1[[#This Row],[Fläche_qm]]*tbl_AufmassLos1[[#This Row],[Reinigungs-tageJahr]],"")</f>
        <v>2525</v>
      </c>
      <c r="K203" s="249">
        <f>IFERROR(VLOOKUP(tbl_AufmassLos1[[#This Row],[Reinigungs-gruppe]]&amp;tbl_AufmassLos1[[#This Row],[Reinigungs-tageJahr]],tbl_BasisLos1[],7,FALSE),"")</f>
        <v>0</v>
      </c>
      <c r="L203" s="257" t="str">
        <f>IFERROR(tbl_AufmassLos1[[#This Row],[Fläche_qm_Jahr]]/tbl_AufmassLos1[[#This Row],[qm Leistung pro Stunde]],"")</f>
        <v/>
      </c>
      <c r="M203" s="258">
        <f>IFERROR(VLOOKUP(tbl_AufmassLos1[[#This Row],[Reinigungs-gruppe]]&amp;tbl_AufmassLos1[[#This Row],[Reinigungs-tageJahr]],tbl_BasisLos1[],8,FALSE),"")</f>
        <v>0</v>
      </c>
      <c r="N203" s="259" t="str">
        <f>IFERROR(tbl_AufmassLos1[[#This Row],[StundenJahr]]*tbl_AufmassLos1[[#This Row],[SVS]],"")</f>
        <v/>
      </c>
      <c r="O203" s="260" t="str">
        <f>IFERROR(tbl_AufmassLos1[[#This Row],[PreisJahr]]/12,"")</f>
        <v/>
      </c>
    </row>
    <row r="204" spans="1:15" x14ac:dyDescent="0.35">
      <c r="A204" s="375" t="s">
        <v>303</v>
      </c>
      <c r="B204" s="383" t="s">
        <v>664</v>
      </c>
      <c r="C204" s="381" t="s">
        <v>694</v>
      </c>
      <c r="D204" s="380" t="s">
        <v>499</v>
      </c>
      <c r="E204" s="377" t="s">
        <v>474</v>
      </c>
      <c r="F204" s="382" t="s">
        <v>500</v>
      </c>
      <c r="G204" s="285">
        <v>22.3</v>
      </c>
      <c r="H204" s="377" t="s">
        <v>177</v>
      </c>
      <c r="I204" s="378">
        <v>125</v>
      </c>
      <c r="J204" s="257">
        <f>IFERROR(tbl_AufmassLos1[[#This Row],[Fläche_qm]]*tbl_AufmassLos1[[#This Row],[Reinigungs-tageJahr]],"")</f>
        <v>2787.5</v>
      </c>
      <c r="K204" s="249">
        <f>IFERROR(VLOOKUP(tbl_AufmassLos1[[#This Row],[Reinigungs-gruppe]]&amp;tbl_AufmassLos1[[#This Row],[Reinigungs-tageJahr]],tbl_BasisLos1[],7,FALSE),"")</f>
        <v>0</v>
      </c>
      <c r="L204" s="257" t="str">
        <f>IFERROR(tbl_AufmassLos1[[#This Row],[Fläche_qm_Jahr]]/tbl_AufmassLos1[[#This Row],[qm Leistung pro Stunde]],"")</f>
        <v/>
      </c>
      <c r="M204" s="258">
        <f>IFERROR(VLOOKUP(tbl_AufmassLos1[[#This Row],[Reinigungs-gruppe]]&amp;tbl_AufmassLos1[[#This Row],[Reinigungs-tageJahr]],tbl_BasisLos1[],8,FALSE),"")</f>
        <v>0</v>
      </c>
      <c r="N204" s="259" t="str">
        <f>IFERROR(tbl_AufmassLos1[[#This Row],[StundenJahr]]*tbl_AufmassLos1[[#This Row],[SVS]],"")</f>
        <v/>
      </c>
      <c r="O204" s="260" t="str">
        <f>IFERROR(tbl_AufmassLos1[[#This Row],[PreisJahr]]/12,"")</f>
        <v/>
      </c>
    </row>
    <row r="205" spans="1:15" x14ac:dyDescent="0.35">
      <c r="A205" s="375" t="s">
        <v>303</v>
      </c>
      <c r="B205" s="383" t="s">
        <v>664</v>
      </c>
      <c r="C205" s="381" t="s">
        <v>695</v>
      </c>
      <c r="D205" s="380" t="s">
        <v>499</v>
      </c>
      <c r="E205" s="377" t="s">
        <v>474</v>
      </c>
      <c r="F205" s="382" t="s">
        <v>500</v>
      </c>
      <c r="G205" s="285">
        <v>22.3</v>
      </c>
      <c r="H205" s="377" t="s">
        <v>177</v>
      </c>
      <c r="I205" s="378">
        <v>125</v>
      </c>
      <c r="J205" s="257">
        <f>IFERROR(tbl_AufmassLos1[[#This Row],[Fläche_qm]]*tbl_AufmassLos1[[#This Row],[Reinigungs-tageJahr]],"")</f>
        <v>2787.5</v>
      </c>
      <c r="K205" s="249">
        <f>IFERROR(VLOOKUP(tbl_AufmassLos1[[#This Row],[Reinigungs-gruppe]]&amp;tbl_AufmassLos1[[#This Row],[Reinigungs-tageJahr]],tbl_BasisLos1[],7,FALSE),"")</f>
        <v>0</v>
      </c>
      <c r="L205" s="257" t="str">
        <f>IFERROR(tbl_AufmassLos1[[#This Row],[Fläche_qm_Jahr]]/tbl_AufmassLos1[[#This Row],[qm Leistung pro Stunde]],"")</f>
        <v/>
      </c>
      <c r="M205" s="258">
        <f>IFERROR(VLOOKUP(tbl_AufmassLos1[[#This Row],[Reinigungs-gruppe]]&amp;tbl_AufmassLos1[[#This Row],[Reinigungs-tageJahr]],tbl_BasisLos1[],8,FALSE),"")</f>
        <v>0</v>
      </c>
      <c r="N205" s="259" t="str">
        <f>IFERROR(tbl_AufmassLos1[[#This Row],[StundenJahr]]*tbl_AufmassLos1[[#This Row],[SVS]],"")</f>
        <v/>
      </c>
      <c r="O205" s="260" t="str">
        <f>IFERROR(tbl_AufmassLos1[[#This Row],[PreisJahr]]/12,"")</f>
        <v/>
      </c>
    </row>
    <row r="206" spans="1:15" x14ac:dyDescent="0.35">
      <c r="A206" s="375" t="s">
        <v>303</v>
      </c>
      <c r="B206" s="383" t="s">
        <v>664</v>
      </c>
      <c r="C206" s="381" t="s">
        <v>696</v>
      </c>
      <c r="D206" s="380" t="s">
        <v>499</v>
      </c>
      <c r="E206" s="377" t="s">
        <v>474</v>
      </c>
      <c r="F206" s="382" t="s">
        <v>500</v>
      </c>
      <c r="G206" s="285">
        <v>19.600000000000001</v>
      </c>
      <c r="H206" s="377" t="s">
        <v>177</v>
      </c>
      <c r="I206" s="378">
        <v>125</v>
      </c>
      <c r="J206" s="257">
        <f>IFERROR(tbl_AufmassLos1[[#This Row],[Fläche_qm]]*tbl_AufmassLos1[[#This Row],[Reinigungs-tageJahr]],"")</f>
        <v>2450</v>
      </c>
      <c r="K206" s="249">
        <f>IFERROR(VLOOKUP(tbl_AufmassLos1[[#This Row],[Reinigungs-gruppe]]&amp;tbl_AufmassLos1[[#This Row],[Reinigungs-tageJahr]],tbl_BasisLos1[],7,FALSE),"")</f>
        <v>0</v>
      </c>
      <c r="L206" s="257" t="str">
        <f>IFERROR(tbl_AufmassLos1[[#This Row],[Fläche_qm_Jahr]]/tbl_AufmassLos1[[#This Row],[qm Leistung pro Stunde]],"")</f>
        <v/>
      </c>
      <c r="M206" s="258">
        <f>IFERROR(VLOOKUP(tbl_AufmassLos1[[#This Row],[Reinigungs-gruppe]]&amp;tbl_AufmassLos1[[#This Row],[Reinigungs-tageJahr]],tbl_BasisLos1[],8,FALSE),"")</f>
        <v>0</v>
      </c>
      <c r="N206" s="259" t="str">
        <f>IFERROR(tbl_AufmassLos1[[#This Row],[StundenJahr]]*tbl_AufmassLos1[[#This Row],[SVS]],"")</f>
        <v/>
      </c>
      <c r="O206" s="260" t="str">
        <f>IFERROR(tbl_AufmassLos1[[#This Row],[PreisJahr]]/12,"")</f>
        <v/>
      </c>
    </row>
    <row r="207" spans="1:15" x14ac:dyDescent="0.35">
      <c r="A207" s="375" t="s">
        <v>303</v>
      </c>
      <c r="B207" s="383" t="s">
        <v>664</v>
      </c>
      <c r="C207" s="381" t="s">
        <v>697</v>
      </c>
      <c r="D207" s="380" t="s">
        <v>499</v>
      </c>
      <c r="E207" s="377" t="s">
        <v>474</v>
      </c>
      <c r="F207" s="382" t="s">
        <v>500</v>
      </c>
      <c r="G207" s="285">
        <v>19.600000000000001</v>
      </c>
      <c r="H207" s="377" t="s">
        <v>177</v>
      </c>
      <c r="I207" s="378">
        <v>125</v>
      </c>
      <c r="J207" s="257">
        <f>IFERROR(tbl_AufmassLos1[[#This Row],[Fläche_qm]]*tbl_AufmassLos1[[#This Row],[Reinigungs-tageJahr]],"")</f>
        <v>2450</v>
      </c>
      <c r="K207" s="249">
        <f>IFERROR(VLOOKUP(tbl_AufmassLos1[[#This Row],[Reinigungs-gruppe]]&amp;tbl_AufmassLos1[[#This Row],[Reinigungs-tageJahr]],tbl_BasisLos1[],7,FALSE),"")</f>
        <v>0</v>
      </c>
      <c r="L207" s="257" t="str">
        <f>IFERROR(tbl_AufmassLos1[[#This Row],[Fläche_qm_Jahr]]/tbl_AufmassLos1[[#This Row],[qm Leistung pro Stunde]],"")</f>
        <v/>
      </c>
      <c r="M207" s="258">
        <f>IFERROR(VLOOKUP(tbl_AufmassLos1[[#This Row],[Reinigungs-gruppe]]&amp;tbl_AufmassLos1[[#This Row],[Reinigungs-tageJahr]],tbl_BasisLos1[],8,FALSE),"")</f>
        <v>0</v>
      </c>
      <c r="N207" s="259" t="str">
        <f>IFERROR(tbl_AufmassLos1[[#This Row],[StundenJahr]]*tbl_AufmassLos1[[#This Row],[SVS]],"")</f>
        <v/>
      </c>
      <c r="O207" s="260" t="str">
        <f>IFERROR(tbl_AufmassLos1[[#This Row],[PreisJahr]]/12,"")</f>
        <v/>
      </c>
    </row>
    <row r="208" spans="1:15" x14ac:dyDescent="0.35">
      <c r="A208" s="375" t="s">
        <v>303</v>
      </c>
      <c r="B208" s="383" t="s">
        <v>664</v>
      </c>
      <c r="C208" s="381" t="s">
        <v>698</v>
      </c>
      <c r="D208" s="380" t="s">
        <v>499</v>
      </c>
      <c r="E208" s="377" t="s">
        <v>474</v>
      </c>
      <c r="F208" s="382" t="s">
        <v>500</v>
      </c>
      <c r="G208" s="285">
        <v>22.3</v>
      </c>
      <c r="H208" s="377" t="s">
        <v>177</v>
      </c>
      <c r="I208" s="378">
        <v>125</v>
      </c>
      <c r="J208" s="257">
        <f>IFERROR(tbl_AufmassLos1[[#This Row],[Fläche_qm]]*tbl_AufmassLos1[[#This Row],[Reinigungs-tageJahr]],"")</f>
        <v>2787.5</v>
      </c>
      <c r="K208" s="249">
        <f>IFERROR(VLOOKUP(tbl_AufmassLos1[[#This Row],[Reinigungs-gruppe]]&amp;tbl_AufmassLos1[[#This Row],[Reinigungs-tageJahr]],tbl_BasisLos1[],7,FALSE),"")</f>
        <v>0</v>
      </c>
      <c r="L208" s="257" t="str">
        <f>IFERROR(tbl_AufmassLos1[[#This Row],[Fläche_qm_Jahr]]/tbl_AufmassLos1[[#This Row],[qm Leistung pro Stunde]],"")</f>
        <v/>
      </c>
      <c r="M208" s="258">
        <f>IFERROR(VLOOKUP(tbl_AufmassLos1[[#This Row],[Reinigungs-gruppe]]&amp;tbl_AufmassLos1[[#This Row],[Reinigungs-tageJahr]],tbl_BasisLos1[],8,FALSE),"")</f>
        <v>0</v>
      </c>
      <c r="N208" s="259" t="str">
        <f>IFERROR(tbl_AufmassLos1[[#This Row],[StundenJahr]]*tbl_AufmassLos1[[#This Row],[SVS]],"")</f>
        <v/>
      </c>
      <c r="O208" s="260" t="str">
        <f>IFERROR(tbl_AufmassLos1[[#This Row],[PreisJahr]]/12,"")</f>
        <v/>
      </c>
    </row>
    <row r="209" spans="1:15" x14ac:dyDescent="0.35">
      <c r="A209" s="375" t="s">
        <v>303</v>
      </c>
      <c r="B209" s="383" t="s">
        <v>664</v>
      </c>
      <c r="C209" s="381" t="s">
        <v>699</v>
      </c>
      <c r="D209" s="380" t="s">
        <v>499</v>
      </c>
      <c r="E209" s="377" t="s">
        <v>474</v>
      </c>
      <c r="F209" s="382" t="s">
        <v>500</v>
      </c>
      <c r="G209" s="285">
        <v>28.2</v>
      </c>
      <c r="H209" s="377" t="s">
        <v>177</v>
      </c>
      <c r="I209" s="378">
        <v>125</v>
      </c>
      <c r="J209" s="257">
        <f>IFERROR(tbl_AufmassLos1[[#This Row],[Fläche_qm]]*tbl_AufmassLos1[[#This Row],[Reinigungs-tageJahr]],"")</f>
        <v>3525</v>
      </c>
      <c r="K209" s="249">
        <f>IFERROR(VLOOKUP(tbl_AufmassLos1[[#This Row],[Reinigungs-gruppe]]&amp;tbl_AufmassLos1[[#This Row],[Reinigungs-tageJahr]],tbl_BasisLos1[],7,FALSE),"")</f>
        <v>0</v>
      </c>
      <c r="L209" s="257" t="str">
        <f>IFERROR(tbl_AufmassLos1[[#This Row],[Fläche_qm_Jahr]]/tbl_AufmassLos1[[#This Row],[qm Leistung pro Stunde]],"")</f>
        <v/>
      </c>
      <c r="M209" s="258">
        <f>IFERROR(VLOOKUP(tbl_AufmassLos1[[#This Row],[Reinigungs-gruppe]]&amp;tbl_AufmassLos1[[#This Row],[Reinigungs-tageJahr]],tbl_BasisLos1[],8,FALSE),"")</f>
        <v>0</v>
      </c>
      <c r="N209" s="259" t="str">
        <f>IFERROR(tbl_AufmassLos1[[#This Row],[StundenJahr]]*tbl_AufmassLos1[[#This Row],[SVS]],"")</f>
        <v/>
      </c>
      <c r="O209" s="260" t="str">
        <f>IFERROR(tbl_AufmassLos1[[#This Row],[PreisJahr]]/12,"")</f>
        <v/>
      </c>
    </row>
    <row r="210" spans="1:15" x14ac:dyDescent="0.35">
      <c r="A210" s="375" t="s">
        <v>303</v>
      </c>
      <c r="B210" s="383" t="s">
        <v>664</v>
      </c>
      <c r="C210" s="381" t="s">
        <v>700</v>
      </c>
      <c r="D210" s="384" t="s">
        <v>542</v>
      </c>
      <c r="E210" s="262" t="s">
        <v>444</v>
      </c>
      <c r="F210" s="241" t="s">
        <v>701</v>
      </c>
      <c r="G210" s="285">
        <v>5</v>
      </c>
      <c r="H210" s="262" t="s">
        <v>180</v>
      </c>
      <c r="I210" s="286">
        <v>250</v>
      </c>
      <c r="J210" s="257">
        <f>IFERROR(tbl_AufmassLos1[[#This Row],[Fläche_qm]]*tbl_AufmassLos1[[#This Row],[Reinigungs-tageJahr]],"")</f>
        <v>1250</v>
      </c>
      <c r="K210" s="249">
        <f>IFERROR(VLOOKUP(tbl_AufmassLos1[[#This Row],[Reinigungs-gruppe]]&amp;tbl_AufmassLos1[[#This Row],[Reinigungs-tageJahr]],tbl_BasisLos1[],7,FALSE),"")</f>
        <v>0</v>
      </c>
      <c r="L210" s="257" t="str">
        <f>IFERROR(tbl_AufmassLos1[[#This Row],[Fläche_qm_Jahr]]/tbl_AufmassLos1[[#This Row],[qm Leistung pro Stunde]],"")</f>
        <v/>
      </c>
      <c r="M210" s="258">
        <f>IFERROR(VLOOKUP(tbl_AufmassLos1[[#This Row],[Reinigungs-gruppe]]&amp;tbl_AufmassLos1[[#This Row],[Reinigungs-tageJahr]],tbl_BasisLos1[],8,FALSE),"")</f>
        <v>0</v>
      </c>
      <c r="N210" s="259" t="str">
        <f>IFERROR(tbl_AufmassLos1[[#This Row],[StundenJahr]]*tbl_AufmassLos1[[#This Row],[SVS]],"")</f>
        <v/>
      </c>
      <c r="O210" s="260" t="str">
        <f>IFERROR(tbl_AufmassLos1[[#This Row],[PreisJahr]]/12,"")</f>
        <v/>
      </c>
    </row>
    <row r="211" spans="1:15" x14ac:dyDescent="0.35">
      <c r="A211" s="375" t="s">
        <v>303</v>
      </c>
      <c r="B211" s="383" t="s">
        <v>664</v>
      </c>
      <c r="C211" s="381" t="s">
        <v>702</v>
      </c>
      <c r="D211" s="380" t="s">
        <v>703</v>
      </c>
      <c r="E211" s="379" t="s">
        <v>444</v>
      </c>
      <c r="F211" s="376" t="s">
        <v>445</v>
      </c>
      <c r="G211" s="285">
        <v>9.9</v>
      </c>
      <c r="H211" s="377" t="s">
        <v>179</v>
      </c>
      <c r="I211" s="378">
        <v>250</v>
      </c>
      <c r="J211" s="257">
        <f>IFERROR(tbl_AufmassLos1[[#This Row],[Fläche_qm]]*tbl_AufmassLos1[[#This Row],[Reinigungs-tageJahr]],"")</f>
        <v>2475</v>
      </c>
      <c r="K211" s="249">
        <f>IFERROR(VLOOKUP(tbl_AufmassLos1[[#This Row],[Reinigungs-gruppe]]&amp;tbl_AufmassLos1[[#This Row],[Reinigungs-tageJahr]],tbl_BasisLos1[],7,FALSE),"")</f>
        <v>0</v>
      </c>
      <c r="L211" s="257" t="str">
        <f>IFERROR(tbl_AufmassLos1[[#This Row],[Fläche_qm_Jahr]]/tbl_AufmassLos1[[#This Row],[qm Leistung pro Stunde]],"")</f>
        <v/>
      </c>
      <c r="M211" s="258">
        <f>IFERROR(VLOOKUP(tbl_AufmassLos1[[#This Row],[Reinigungs-gruppe]]&amp;tbl_AufmassLos1[[#This Row],[Reinigungs-tageJahr]],tbl_BasisLos1[],8,FALSE),"")</f>
        <v>0</v>
      </c>
      <c r="N211" s="259" t="str">
        <f>IFERROR(tbl_AufmassLos1[[#This Row],[StundenJahr]]*tbl_AufmassLos1[[#This Row],[SVS]],"")</f>
        <v/>
      </c>
      <c r="O211" s="260" t="str">
        <f>IFERROR(tbl_AufmassLos1[[#This Row],[PreisJahr]]/12,"")</f>
        <v/>
      </c>
    </row>
    <row r="212" spans="1:15" x14ac:dyDescent="0.35">
      <c r="A212" s="375" t="s">
        <v>303</v>
      </c>
      <c r="B212" s="383" t="s">
        <v>664</v>
      </c>
      <c r="C212" s="381" t="s">
        <v>704</v>
      </c>
      <c r="D212" s="380" t="s">
        <v>705</v>
      </c>
      <c r="E212" s="379" t="s">
        <v>444</v>
      </c>
      <c r="F212" s="376" t="s">
        <v>445</v>
      </c>
      <c r="G212" s="285">
        <v>8.3000000000000007</v>
      </c>
      <c r="H212" s="377" t="s">
        <v>179</v>
      </c>
      <c r="I212" s="378">
        <v>250</v>
      </c>
      <c r="J212" s="257">
        <f>IFERROR(tbl_AufmassLos1[[#This Row],[Fläche_qm]]*tbl_AufmassLos1[[#This Row],[Reinigungs-tageJahr]],"")</f>
        <v>2075</v>
      </c>
      <c r="K212" s="249">
        <f>IFERROR(VLOOKUP(tbl_AufmassLos1[[#This Row],[Reinigungs-gruppe]]&amp;tbl_AufmassLos1[[#This Row],[Reinigungs-tageJahr]],tbl_BasisLos1[],7,FALSE),"")</f>
        <v>0</v>
      </c>
      <c r="L212" s="257" t="str">
        <f>IFERROR(tbl_AufmassLos1[[#This Row],[Fläche_qm_Jahr]]/tbl_AufmassLos1[[#This Row],[qm Leistung pro Stunde]],"")</f>
        <v/>
      </c>
      <c r="M212" s="258">
        <f>IFERROR(VLOOKUP(tbl_AufmassLos1[[#This Row],[Reinigungs-gruppe]]&amp;tbl_AufmassLos1[[#This Row],[Reinigungs-tageJahr]],tbl_BasisLos1[],8,FALSE),"")</f>
        <v>0</v>
      </c>
      <c r="N212" s="259" t="str">
        <f>IFERROR(tbl_AufmassLos1[[#This Row],[StundenJahr]]*tbl_AufmassLos1[[#This Row],[SVS]],"")</f>
        <v/>
      </c>
      <c r="O212" s="260" t="str">
        <f>IFERROR(tbl_AufmassLos1[[#This Row],[PreisJahr]]/12,"")</f>
        <v/>
      </c>
    </row>
    <row r="213" spans="1:15" x14ac:dyDescent="0.35">
      <c r="A213" s="375" t="s">
        <v>303</v>
      </c>
      <c r="B213" s="383" t="s">
        <v>664</v>
      </c>
      <c r="C213" s="381" t="s">
        <v>706</v>
      </c>
      <c r="D213" s="384" t="s">
        <v>601</v>
      </c>
      <c r="E213" s="262" t="s">
        <v>474</v>
      </c>
      <c r="F213" s="241" t="s">
        <v>701</v>
      </c>
      <c r="G213" s="285">
        <v>8.5</v>
      </c>
      <c r="H213" s="262" t="s">
        <v>177</v>
      </c>
      <c r="I213" s="286">
        <v>125</v>
      </c>
      <c r="J213" s="257">
        <f>IFERROR(tbl_AufmassLos1[[#This Row],[Fläche_qm]]*tbl_AufmassLos1[[#This Row],[Reinigungs-tageJahr]],"")</f>
        <v>1062.5</v>
      </c>
      <c r="K213" s="249">
        <f>IFERROR(VLOOKUP(tbl_AufmassLos1[[#This Row],[Reinigungs-gruppe]]&amp;tbl_AufmassLos1[[#This Row],[Reinigungs-tageJahr]],tbl_BasisLos1[],7,FALSE),"")</f>
        <v>0</v>
      </c>
      <c r="L213" s="257" t="str">
        <f>IFERROR(tbl_AufmassLos1[[#This Row],[Fläche_qm_Jahr]]/tbl_AufmassLos1[[#This Row],[qm Leistung pro Stunde]],"")</f>
        <v/>
      </c>
      <c r="M213" s="258">
        <f>IFERROR(VLOOKUP(tbl_AufmassLos1[[#This Row],[Reinigungs-gruppe]]&amp;tbl_AufmassLos1[[#This Row],[Reinigungs-tageJahr]],tbl_BasisLos1[],8,FALSE),"")</f>
        <v>0</v>
      </c>
      <c r="N213" s="259" t="str">
        <f>IFERROR(tbl_AufmassLos1[[#This Row],[StundenJahr]]*tbl_AufmassLos1[[#This Row],[SVS]],"")</f>
        <v/>
      </c>
      <c r="O213" s="260" t="str">
        <f>IFERROR(tbl_AufmassLos1[[#This Row],[PreisJahr]]/12,"")</f>
        <v/>
      </c>
    </row>
    <row r="214" spans="1:15" x14ac:dyDescent="0.35">
      <c r="A214" s="375" t="s">
        <v>303</v>
      </c>
      <c r="B214" s="383" t="s">
        <v>664</v>
      </c>
      <c r="C214" s="381" t="s">
        <v>707</v>
      </c>
      <c r="D214" s="384" t="s">
        <v>508</v>
      </c>
      <c r="E214" s="262" t="s">
        <v>457</v>
      </c>
      <c r="F214" s="241" t="s">
        <v>701</v>
      </c>
      <c r="G214" s="285">
        <v>8.9</v>
      </c>
      <c r="H214" s="262" t="s">
        <v>183</v>
      </c>
      <c r="I214" s="286">
        <v>0</v>
      </c>
      <c r="J214" s="257">
        <f>IFERROR(tbl_AufmassLos1[[#This Row],[Fläche_qm]]*tbl_AufmassLos1[[#This Row],[Reinigungs-tageJahr]],"")</f>
        <v>0</v>
      </c>
      <c r="K214" s="249" t="str">
        <f>IFERROR(VLOOKUP(tbl_AufmassLos1[[#This Row],[Reinigungs-gruppe]]&amp;tbl_AufmassLos1[[#This Row],[Reinigungs-tageJahr]],tbl_BasisLos1[],7,FALSE),"")</f>
        <v/>
      </c>
      <c r="L214" s="257" t="str">
        <f>IFERROR(tbl_AufmassLos1[[#This Row],[Fläche_qm_Jahr]]/tbl_AufmassLos1[[#This Row],[qm Leistung pro Stunde]],"")</f>
        <v/>
      </c>
      <c r="M214" s="258" t="str">
        <f>IFERROR(VLOOKUP(tbl_AufmassLos1[[#This Row],[Reinigungs-gruppe]]&amp;tbl_AufmassLos1[[#This Row],[Reinigungs-tageJahr]],tbl_BasisLos1[],8,FALSE),"")</f>
        <v/>
      </c>
      <c r="N214" s="259" t="str">
        <f>IFERROR(tbl_AufmassLos1[[#This Row],[StundenJahr]]*tbl_AufmassLos1[[#This Row],[SVS]],"")</f>
        <v/>
      </c>
      <c r="O214" s="260" t="str">
        <f>IFERROR(tbl_AufmassLos1[[#This Row],[PreisJahr]]/12,"")</f>
        <v/>
      </c>
    </row>
    <row r="215" spans="1:15" x14ac:dyDescent="0.35">
      <c r="A215" s="375" t="s">
        <v>303</v>
      </c>
      <c r="B215" s="383" t="s">
        <v>664</v>
      </c>
      <c r="C215" s="381" t="s">
        <v>708</v>
      </c>
      <c r="D215" s="384" t="s">
        <v>709</v>
      </c>
      <c r="E215" s="262" t="s">
        <v>457</v>
      </c>
      <c r="F215" s="241" t="s">
        <v>701</v>
      </c>
      <c r="G215" s="285">
        <v>8.5</v>
      </c>
      <c r="H215" s="262" t="s">
        <v>183</v>
      </c>
      <c r="I215" s="286">
        <v>0</v>
      </c>
      <c r="J215" s="257">
        <f>IFERROR(tbl_AufmassLos1[[#This Row],[Fläche_qm]]*tbl_AufmassLos1[[#This Row],[Reinigungs-tageJahr]],"")</f>
        <v>0</v>
      </c>
      <c r="K215" s="249" t="str">
        <f>IFERROR(VLOOKUP(tbl_AufmassLos1[[#This Row],[Reinigungs-gruppe]]&amp;tbl_AufmassLos1[[#This Row],[Reinigungs-tageJahr]],tbl_BasisLos1[],7,FALSE),"")</f>
        <v/>
      </c>
      <c r="L215" s="257" t="str">
        <f>IFERROR(tbl_AufmassLos1[[#This Row],[Fläche_qm_Jahr]]/tbl_AufmassLos1[[#This Row],[qm Leistung pro Stunde]],"")</f>
        <v/>
      </c>
      <c r="M215" s="258" t="str">
        <f>IFERROR(VLOOKUP(tbl_AufmassLos1[[#This Row],[Reinigungs-gruppe]]&amp;tbl_AufmassLos1[[#This Row],[Reinigungs-tageJahr]],tbl_BasisLos1[],8,FALSE),"")</f>
        <v/>
      </c>
      <c r="N215" s="259" t="str">
        <f>IFERROR(tbl_AufmassLos1[[#This Row],[StundenJahr]]*tbl_AufmassLos1[[#This Row],[SVS]],"")</f>
        <v/>
      </c>
      <c r="O215" s="260" t="str">
        <f>IFERROR(tbl_AufmassLos1[[#This Row],[PreisJahr]]/12,"")</f>
        <v/>
      </c>
    </row>
    <row r="216" spans="1:15" x14ac:dyDescent="0.35">
      <c r="A216" s="375" t="s">
        <v>303</v>
      </c>
      <c r="B216" s="383" t="s">
        <v>664</v>
      </c>
      <c r="C216" s="381" t="s">
        <v>710</v>
      </c>
      <c r="D216" s="384" t="s">
        <v>711</v>
      </c>
      <c r="E216" s="262" t="s">
        <v>457</v>
      </c>
      <c r="F216" s="241" t="s">
        <v>445</v>
      </c>
      <c r="G216" s="285">
        <v>72.400000000000006</v>
      </c>
      <c r="H216" s="262" t="s">
        <v>180</v>
      </c>
      <c r="I216" s="286">
        <v>0</v>
      </c>
      <c r="J216" s="257">
        <f>IFERROR(tbl_AufmassLos1[[#This Row],[Fläche_qm]]*tbl_AufmassLos1[[#This Row],[Reinigungs-tageJahr]],"")</f>
        <v>0</v>
      </c>
      <c r="K216" s="249" t="str">
        <f>IFERROR(VLOOKUP(tbl_AufmassLos1[[#This Row],[Reinigungs-gruppe]]&amp;tbl_AufmassLos1[[#This Row],[Reinigungs-tageJahr]],tbl_BasisLos1[],7,FALSE),"")</f>
        <v/>
      </c>
      <c r="L216" s="257" t="str">
        <f>IFERROR(tbl_AufmassLos1[[#This Row],[Fläche_qm_Jahr]]/tbl_AufmassLos1[[#This Row],[qm Leistung pro Stunde]],"")</f>
        <v/>
      </c>
      <c r="M216" s="258" t="str">
        <f>IFERROR(VLOOKUP(tbl_AufmassLos1[[#This Row],[Reinigungs-gruppe]]&amp;tbl_AufmassLos1[[#This Row],[Reinigungs-tageJahr]],tbl_BasisLos1[],8,FALSE),"")</f>
        <v/>
      </c>
      <c r="N216" s="259" t="str">
        <f>IFERROR(tbl_AufmassLos1[[#This Row],[StundenJahr]]*tbl_AufmassLos1[[#This Row],[SVS]],"")</f>
        <v/>
      </c>
      <c r="O216" s="260" t="str">
        <f>IFERROR(tbl_AufmassLos1[[#This Row],[PreisJahr]]/12,"")</f>
        <v/>
      </c>
    </row>
    <row r="217" spans="1:15" x14ac:dyDescent="0.35">
      <c r="A217" s="375" t="s">
        <v>303</v>
      </c>
      <c r="B217" s="383" t="s">
        <v>664</v>
      </c>
      <c r="C217" s="381" t="s">
        <v>712</v>
      </c>
      <c r="D217" s="384" t="s">
        <v>713</v>
      </c>
      <c r="E217" s="262" t="s">
        <v>457</v>
      </c>
      <c r="F217" s="241" t="s">
        <v>445</v>
      </c>
      <c r="G217" s="285">
        <v>5</v>
      </c>
      <c r="H217" s="262" t="s">
        <v>183</v>
      </c>
      <c r="I217" s="286">
        <v>0</v>
      </c>
      <c r="J217" s="257">
        <f>IFERROR(tbl_AufmassLos1[[#This Row],[Fläche_qm]]*tbl_AufmassLos1[[#This Row],[Reinigungs-tageJahr]],"")</f>
        <v>0</v>
      </c>
      <c r="K217" s="249" t="str">
        <f>IFERROR(VLOOKUP(tbl_AufmassLos1[[#This Row],[Reinigungs-gruppe]]&amp;tbl_AufmassLos1[[#This Row],[Reinigungs-tageJahr]],tbl_BasisLos1[],7,FALSE),"")</f>
        <v/>
      </c>
      <c r="L217" s="257" t="str">
        <f>IFERROR(tbl_AufmassLos1[[#This Row],[Fläche_qm_Jahr]]/tbl_AufmassLos1[[#This Row],[qm Leistung pro Stunde]],"")</f>
        <v/>
      </c>
      <c r="M217" s="258" t="str">
        <f>IFERROR(VLOOKUP(tbl_AufmassLos1[[#This Row],[Reinigungs-gruppe]]&amp;tbl_AufmassLos1[[#This Row],[Reinigungs-tageJahr]],tbl_BasisLos1[],8,FALSE),"")</f>
        <v/>
      </c>
      <c r="N217" s="259" t="str">
        <f>IFERROR(tbl_AufmassLos1[[#This Row],[StundenJahr]]*tbl_AufmassLos1[[#This Row],[SVS]],"")</f>
        <v/>
      </c>
      <c r="O217" s="260" t="str">
        <f>IFERROR(tbl_AufmassLos1[[#This Row],[PreisJahr]]/12,"")</f>
        <v/>
      </c>
    </row>
    <row r="218" spans="1:15" x14ac:dyDescent="0.35">
      <c r="A218" s="375" t="s">
        <v>303</v>
      </c>
      <c r="B218" s="383" t="s">
        <v>664</v>
      </c>
      <c r="C218" s="381"/>
      <c r="D218" s="380" t="s">
        <v>473</v>
      </c>
      <c r="E218" s="379" t="s">
        <v>444</v>
      </c>
      <c r="F218" s="376" t="s">
        <v>500</v>
      </c>
      <c r="G218" s="285">
        <v>423.3</v>
      </c>
      <c r="H218" s="377" t="s">
        <v>182</v>
      </c>
      <c r="I218" s="378">
        <v>250</v>
      </c>
      <c r="J218" s="257">
        <f>IFERROR(tbl_AufmassLos1[[#This Row],[Fläche_qm]]*tbl_AufmassLos1[[#This Row],[Reinigungs-tageJahr]],"")</f>
        <v>105825</v>
      </c>
      <c r="K218" s="249">
        <f>IFERROR(VLOOKUP(tbl_AufmassLos1[[#This Row],[Reinigungs-gruppe]]&amp;tbl_AufmassLos1[[#This Row],[Reinigungs-tageJahr]],tbl_BasisLos1[],7,FALSE),"")</f>
        <v>0</v>
      </c>
      <c r="L218" s="257" t="str">
        <f>IFERROR(tbl_AufmassLos1[[#This Row],[Fläche_qm_Jahr]]/tbl_AufmassLos1[[#This Row],[qm Leistung pro Stunde]],"")</f>
        <v/>
      </c>
      <c r="M218" s="258">
        <f>IFERROR(VLOOKUP(tbl_AufmassLos1[[#This Row],[Reinigungs-gruppe]]&amp;tbl_AufmassLos1[[#This Row],[Reinigungs-tageJahr]],tbl_BasisLos1[],8,FALSE),"")</f>
        <v>0</v>
      </c>
      <c r="N218" s="259" t="str">
        <f>IFERROR(tbl_AufmassLos1[[#This Row],[StundenJahr]]*tbl_AufmassLos1[[#This Row],[SVS]],"")</f>
        <v/>
      </c>
      <c r="O218" s="260" t="str">
        <f>IFERROR(tbl_AufmassLos1[[#This Row],[PreisJahr]]/12,"")</f>
        <v/>
      </c>
    </row>
    <row r="219" spans="1:15" x14ac:dyDescent="0.35">
      <c r="A219" s="375" t="s">
        <v>303</v>
      </c>
      <c r="B219" s="383" t="s">
        <v>664</v>
      </c>
      <c r="C219" s="381"/>
      <c r="D219" s="380" t="s">
        <v>473</v>
      </c>
      <c r="E219" s="379" t="s">
        <v>444</v>
      </c>
      <c r="F219" s="376" t="s">
        <v>714</v>
      </c>
      <c r="G219" s="285">
        <v>99.9</v>
      </c>
      <c r="H219" s="377" t="s">
        <v>182</v>
      </c>
      <c r="I219" s="378">
        <v>250</v>
      </c>
      <c r="J219" s="257">
        <f>IFERROR(tbl_AufmassLos1[[#This Row],[Fläche_qm]]*tbl_AufmassLos1[[#This Row],[Reinigungs-tageJahr]],"")</f>
        <v>24975</v>
      </c>
      <c r="K219" s="249">
        <f>IFERROR(VLOOKUP(tbl_AufmassLos1[[#This Row],[Reinigungs-gruppe]]&amp;tbl_AufmassLos1[[#This Row],[Reinigungs-tageJahr]],tbl_BasisLos1[],7,FALSE),"")</f>
        <v>0</v>
      </c>
      <c r="L219" s="257" t="str">
        <f>IFERROR(tbl_AufmassLos1[[#This Row],[Fläche_qm_Jahr]]/tbl_AufmassLos1[[#This Row],[qm Leistung pro Stunde]],"")</f>
        <v/>
      </c>
      <c r="M219" s="258">
        <f>IFERROR(VLOOKUP(tbl_AufmassLos1[[#This Row],[Reinigungs-gruppe]]&amp;tbl_AufmassLos1[[#This Row],[Reinigungs-tageJahr]],tbl_BasisLos1[],8,FALSE),"")</f>
        <v>0</v>
      </c>
      <c r="N219" s="259" t="str">
        <f>IFERROR(tbl_AufmassLos1[[#This Row],[StundenJahr]]*tbl_AufmassLos1[[#This Row],[SVS]],"")</f>
        <v/>
      </c>
      <c r="O219" s="260" t="str">
        <f>IFERROR(tbl_AufmassLos1[[#This Row],[PreisJahr]]/12,"")</f>
        <v/>
      </c>
    </row>
    <row r="220" spans="1:15" x14ac:dyDescent="0.35">
      <c r="A220" s="375" t="s">
        <v>303</v>
      </c>
      <c r="B220" s="385" t="s">
        <v>715</v>
      </c>
      <c r="C220" s="381" t="s">
        <v>716</v>
      </c>
      <c r="D220" s="380" t="s">
        <v>499</v>
      </c>
      <c r="E220" s="379" t="s">
        <v>474</v>
      </c>
      <c r="F220" s="376" t="s">
        <v>519</v>
      </c>
      <c r="G220" s="285">
        <v>35.9</v>
      </c>
      <c r="H220" s="377" t="s">
        <v>177</v>
      </c>
      <c r="I220" s="378">
        <v>125</v>
      </c>
      <c r="J220" s="257">
        <f>IFERROR(tbl_AufmassLos1[[#This Row],[Fläche_qm]]*tbl_AufmassLos1[[#This Row],[Reinigungs-tageJahr]],"")</f>
        <v>4487.5</v>
      </c>
      <c r="K220" s="249">
        <f>IFERROR(VLOOKUP(tbl_AufmassLos1[[#This Row],[Reinigungs-gruppe]]&amp;tbl_AufmassLos1[[#This Row],[Reinigungs-tageJahr]],tbl_BasisLos1[],7,FALSE),"")</f>
        <v>0</v>
      </c>
      <c r="L220" s="257" t="str">
        <f>IFERROR(tbl_AufmassLos1[[#This Row],[Fläche_qm_Jahr]]/tbl_AufmassLos1[[#This Row],[qm Leistung pro Stunde]],"")</f>
        <v/>
      </c>
      <c r="M220" s="258">
        <f>IFERROR(VLOOKUP(tbl_AufmassLos1[[#This Row],[Reinigungs-gruppe]]&amp;tbl_AufmassLos1[[#This Row],[Reinigungs-tageJahr]],tbl_BasisLos1[],8,FALSE),"")</f>
        <v>0</v>
      </c>
      <c r="N220" s="259" t="str">
        <f>IFERROR(tbl_AufmassLos1[[#This Row],[StundenJahr]]*tbl_AufmassLos1[[#This Row],[SVS]],"")</f>
        <v/>
      </c>
      <c r="O220" s="260" t="str">
        <f>IFERROR(tbl_AufmassLos1[[#This Row],[PreisJahr]]/12,"")</f>
        <v/>
      </c>
    </row>
    <row r="221" spans="1:15" x14ac:dyDescent="0.35">
      <c r="A221" s="375" t="s">
        <v>303</v>
      </c>
      <c r="B221" s="385" t="s">
        <v>715</v>
      </c>
      <c r="C221" s="381" t="s">
        <v>717</v>
      </c>
      <c r="D221" s="380" t="s">
        <v>499</v>
      </c>
      <c r="E221" s="379" t="s">
        <v>474</v>
      </c>
      <c r="F221" s="376" t="s">
        <v>519</v>
      </c>
      <c r="G221" s="285">
        <v>21.3</v>
      </c>
      <c r="H221" s="377" t="s">
        <v>177</v>
      </c>
      <c r="I221" s="378">
        <v>125</v>
      </c>
      <c r="J221" s="257">
        <f>IFERROR(tbl_AufmassLos1[[#This Row],[Fläche_qm]]*tbl_AufmassLos1[[#This Row],[Reinigungs-tageJahr]],"")</f>
        <v>2662.5</v>
      </c>
      <c r="K221" s="249">
        <f>IFERROR(VLOOKUP(tbl_AufmassLos1[[#This Row],[Reinigungs-gruppe]]&amp;tbl_AufmassLos1[[#This Row],[Reinigungs-tageJahr]],tbl_BasisLos1[],7,FALSE),"")</f>
        <v>0</v>
      </c>
      <c r="L221" s="257" t="str">
        <f>IFERROR(tbl_AufmassLos1[[#This Row],[Fläche_qm_Jahr]]/tbl_AufmassLos1[[#This Row],[qm Leistung pro Stunde]],"")</f>
        <v/>
      </c>
      <c r="M221" s="258">
        <f>IFERROR(VLOOKUP(tbl_AufmassLos1[[#This Row],[Reinigungs-gruppe]]&amp;tbl_AufmassLos1[[#This Row],[Reinigungs-tageJahr]],tbl_BasisLos1[],8,FALSE),"")</f>
        <v>0</v>
      </c>
      <c r="N221" s="259" t="str">
        <f>IFERROR(tbl_AufmassLos1[[#This Row],[StundenJahr]]*tbl_AufmassLos1[[#This Row],[SVS]],"")</f>
        <v/>
      </c>
      <c r="O221" s="260" t="str">
        <f>IFERROR(tbl_AufmassLos1[[#This Row],[PreisJahr]]/12,"")</f>
        <v/>
      </c>
    </row>
    <row r="222" spans="1:15" x14ac:dyDescent="0.35">
      <c r="A222" s="375" t="s">
        <v>303</v>
      </c>
      <c r="B222" s="385" t="s">
        <v>715</v>
      </c>
      <c r="C222" s="381" t="s">
        <v>718</v>
      </c>
      <c r="D222" s="380" t="s">
        <v>499</v>
      </c>
      <c r="E222" s="379" t="s">
        <v>474</v>
      </c>
      <c r="F222" s="376" t="s">
        <v>519</v>
      </c>
      <c r="G222" s="285">
        <v>20.3</v>
      </c>
      <c r="H222" s="377" t="s">
        <v>177</v>
      </c>
      <c r="I222" s="378">
        <v>125</v>
      </c>
      <c r="J222" s="257">
        <f>IFERROR(tbl_AufmassLos1[[#This Row],[Fläche_qm]]*tbl_AufmassLos1[[#This Row],[Reinigungs-tageJahr]],"")</f>
        <v>2537.5</v>
      </c>
      <c r="K222" s="249">
        <f>IFERROR(VLOOKUP(tbl_AufmassLos1[[#This Row],[Reinigungs-gruppe]]&amp;tbl_AufmassLos1[[#This Row],[Reinigungs-tageJahr]],tbl_BasisLos1[],7,FALSE),"")</f>
        <v>0</v>
      </c>
      <c r="L222" s="257" t="str">
        <f>IFERROR(tbl_AufmassLos1[[#This Row],[Fläche_qm_Jahr]]/tbl_AufmassLos1[[#This Row],[qm Leistung pro Stunde]],"")</f>
        <v/>
      </c>
      <c r="M222" s="258">
        <f>IFERROR(VLOOKUP(tbl_AufmassLos1[[#This Row],[Reinigungs-gruppe]]&amp;tbl_AufmassLos1[[#This Row],[Reinigungs-tageJahr]],tbl_BasisLos1[],8,FALSE),"")</f>
        <v>0</v>
      </c>
      <c r="N222" s="259" t="str">
        <f>IFERROR(tbl_AufmassLos1[[#This Row],[StundenJahr]]*tbl_AufmassLos1[[#This Row],[SVS]],"")</f>
        <v/>
      </c>
      <c r="O222" s="260" t="str">
        <f>IFERROR(tbl_AufmassLos1[[#This Row],[PreisJahr]]/12,"")</f>
        <v/>
      </c>
    </row>
    <row r="223" spans="1:15" x14ac:dyDescent="0.35">
      <c r="A223" s="375" t="s">
        <v>303</v>
      </c>
      <c r="B223" s="385" t="s">
        <v>715</v>
      </c>
      <c r="C223" s="381" t="s">
        <v>719</v>
      </c>
      <c r="D223" s="380" t="s">
        <v>499</v>
      </c>
      <c r="E223" s="379" t="s">
        <v>474</v>
      </c>
      <c r="F223" s="376" t="s">
        <v>519</v>
      </c>
      <c r="G223" s="285">
        <v>20</v>
      </c>
      <c r="H223" s="377" t="s">
        <v>177</v>
      </c>
      <c r="I223" s="378">
        <v>125</v>
      </c>
      <c r="J223" s="257">
        <f>IFERROR(tbl_AufmassLos1[[#This Row],[Fläche_qm]]*tbl_AufmassLos1[[#This Row],[Reinigungs-tageJahr]],"")</f>
        <v>2500</v>
      </c>
      <c r="K223" s="249">
        <f>IFERROR(VLOOKUP(tbl_AufmassLos1[[#This Row],[Reinigungs-gruppe]]&amp;tbl_AufmassLos1[[#This Row],[Reinigungs-tageJahr]],tbl_BasisLos1[],7,FALSE),"")</f>
        <v>0</v>
      </c>
      <c r="L223" s="257" t="str">
        <f>IFERROR(tbl_AufmassLos1[[#This Row],[Fläche_qm_Jahr]]/tbl_AufmassLos1[[#This Row],[qm Leistung pro Stunde]],"")</f>
        <v/>
      </c>
      <c r="M223" s="258">
        <f>IFERROR(VLOOKUP(tbl_AufmassLos1[[#This Row],[Reinigungs-gruppe]]&amp;tbl_AufmassLos1[[#This Row],[Reinigungs-tageJahr]],tbl_BasisLos1[],8,FALSE),"")</f>
        <v>0</v>
      </c>
      <c r="N223" s="259" t="str">
        <f>IFERROR(tbl_AufmassLos1[[#This Row],[StundenJahr]]*tbl_AufmassLos1[[#This Row],[SVS]],"")</f>
        <v/>
      </c>
      <c r="O223" s="260" t="str">
        <f>IFERROR(tbl_AufmassLos1[[#This Row],[PreisJahr]]/12,"")</f>
        <v/>
      </c>
    </row>
    <row r="224" spans="1:15" x14ac:dyDescent="0.35">
      <c r="A224" s="375" t="s">
        <v>303</v>
      </c>
      <c r="B224" s="385" t="s">
        <v>715</v>
      </c>
      <c r="C224" s="381" t="s">
        <v>720</v>
      </c>
      <c r="D224" s="380" t="s">
        <v>499</v>
      </c>
      <c r="E224" s="379" t="s">
        <v>474</v>
      </c>
      <c r="F224" s="376" t="s">
        <v>519</v>
      </c>
      <c r="G224" s="285">
        <v>21.3</v>
      </c>
      <c r="H224" s="377" t="s">
        <v>177</v>
      </c>
      <c r="I224" s="378">
        <v>125</v>
      </c>
      <c r="J224" s="257">
        <f>IFERROR(tbl_AufmassLos1[[#This Row],[Fläche_qm]]*tbl_AufmassLos1[[#This Row],[Reinigungs-tageJahr]],"")</f>
        <v>2662.5</v>
      </c>
      <c r="K224" s="249">
        <f>IFERROR(VLOOKUP(tbl_AufmassLos1[[#This Row],[Reinigungs-gruppe]]&amp;tbl_AufmassLos1[[#This Row],[Reinigungs-tageJahr]],tbl_BasisLos1[],7,FALSE),"")</f>
        <v>0</v>
      </c>
      <c r="L224" s="257" t="str">
        <f>IFERROR(tbl_AufmassLos1[[#This Row],[Fläche_qm_Jahr]]/tbl_AufmassLos1[[#This Row],[qm Leistung pro Stunde]],"")</f>
        <v/>
      </c>
      <c r="M224" s="258">
        <f>IFERROR(VLOOKUP(tbl_AufmassLos1[[#This Row],[Reinigungs-gruppe]]&amp;tbl_AufmassLos1[[#This Row],[Reinigungs-tageJahr]],tbl_BasisLos1[],8,FALSE),"")</f>
        <v>0</v>
      </c>
      <c r="N224" s="259" t="str">
        <f>IFERROR(tbl_AufmassLos1[[#This Row],[StundenJahr]]*tbl_AufmassLos1[[#This Row],[SVS]],"")</f>
        <v/>
      </c>
      <c r="O224" s="260" t="str">
        <f>IFERROR(tbl_AufmassLos1[[#This Row],[PreisJahr]]/12,"")</f>
        <v/>
      </c>
    </row>
    <row r="225" spans="1:15" x14ac:dyDescent="0.35">
      <c r="A225" s="375" t="s">
        <v>303</v>
      </c>
      <c r="B225" s="385" t="s">
        <v>715</v>
      </c>
      <c r="C225" s="381" t="s">
        <v>721</v>
      </c>
      <c r="D225" s="380" t="s">
        <v>499</v>
      </c>
      <c r="E225" s="379" t="s">
        <v>474</v>
      </c>
      <c r="F225" s="376" t="s">
        <v>500</v>
      </c>
      <c r="G225" s="285">
        <v>21.3</v>
      </c>
      <c r="H225" s="377" t="s">
        <v>177</v>
      </c>
      <c r="I225" s="378">
        <v>125</v>
      </c>
      <c r="J225" s="257">
        <f>IFERROR(tbl_AufmassLos1[[#This Row],[Fläche_qm]]*tbl_AufmassLos1[[#This Row],[Reinigungs-tageJahr]],"")</f>
        <v>2662.5</v>
      </c>
      <c r="K225" s="249">
        <f>IFERROR(VLOOKUP(tbl_AufmassLos1[[#This Row],[Reinigungs-gruppe]]&amp;tbl_AufmassLos1[[#This Row],[Reinigungs-tageJahr]],tbl_BasisLos1[],7,FALSE),"")</f>
        <v>0</v>
      </c>
      <c r="L225" s="257" t="str">
        <f>IFERROR(tbl_AufmassLos1[[#This Row],[Fläche_qm_Jahr]]/tbl_AufmassLos1[[#This Row],[qm Leistung pro Stunde]],"")</f>
        <v/>
      </c>
      <c r="M225" s="258">
        <f>IFERROR(VLOOKUP(tbl_AufmassLos1[[#This Row],[Reinigungs-gruppe]]&amp;tbl_AufmassLos1[[#This Row],[Reinigungs-tageJahr]],tbl_BasisLos1[],8,FALSE),"")</f>
        <v>0</v>
      </c>
      <c r="N225" s="259" t="str">
        <f>IFERROR(tbl_AufmassLos1[[#This Row],[StundenJahr]]*tbl_AufmassLos1[[#This Row],[SVS]],"")</f>
        <v/>
      </c>
      <c r="O225" s="260" t="str">
        <f>IFERROR(tbl_AufmassLos1[[#This Row],[PreisJahr]]/12,"")</f>
        <v/>
      </c>
    </row>
    <row r="226" spans="1:15" x14ac:dyDescent="0.35">
      <c r="A226" s="375" t="s">
        <v>303</v>
      </c>
      <c r="B226" s="385" t="s">
        <v>715</v>
      </c>
      <c r="C226" s="381" t="s">
        <v>722</v>
      </c>
      <c r="D226" s="380" t="s">
        <v>499</v>
      </c>
      <c r="E226" s="379" t="s">
        <v>474</v>
      </c>
      <c r="F226" s="376" t="s">
        <v>500</v>
      </c>
      <c r="G226" s="285">
        <v>21.3</v>
      </c>
      <c r="H226" s="377" t="s">
        <v>177</v>
      </c>
      <c r="I226" s="378">
        <v>125</v>
      </c>
      <c r="J226" s="257">
        <f>IFERROR(tbl_AufmassLos1[[#This Row],[Fläche_qm]]*tbl_AufmassLos1[[#This Row],[Reinigungs-tageJahr]],"")</f>
        <v>2662.5</v>
      </c>
      <c r="K226" s="249">
        <f>IFERROR(VLOOKUP(tbl_AufmassLos1[[#This Row],[Reinigungs-gruppe]]&amp;tbl_AufmassLos1[[#This Row],[Reinigungs-tageJahr]],tbl_BasisLos1[],7,FALSE),"")</f>
        <v>0</v>
      </c>
      <c r="L226" s="257" t="str">
        <f>IFERROR(tbl_AufmassLos1[[#This Row],[Fläche_qm_Jahr]]/tbl_AufmassLos1[[#This Row],[qm Leistung pro Stunde]],"")</f>
        <v/>
      </c>
      <c r="M226" s="258">
        <f>IFERROR(VLOOKUP(tbl_AufmassLos1[[#This Row],[Reinigungs-gruppe]]&amp;tbl_AufmassLos1[[#This Row],[Reinigungs-tageJahr]],tbl_BasisLos1[],8,FALSE),"")</f>
        <v>0</v>
      </c>
      <c r="N226" s="259" t="str">
        <f>IFERROR(tbl_AufmassLos1[[#This Row],[StundenJahr]]*tbl_AufmassLos1[[#This Row],[SVS]],"")</f>
        <v/>
      </c>
      <c r="O226" s="260" t="str">
        <f>IFERROR(tbl_AufmassLos1[[#This Row],[PreisJahr]]/12,"")</f>
        <v/>
      </c>
    </row>
    <row r="227" spans="1:15" x14ac:dyDescent="0.35">
      <c r="A227" s="375" t="s">
        <v>303</v>
      </c>
      <c r="B227" s="385" t="s">
        <v>715</v>
      </c>
      <c r="C227" s="381" t="s">
        <v>723</v>
      </c>
      <c r="D227" s="380" t="s">
        <v>499</v>
      </c>
      <c r="E227" s="379" t="s">
        <v>474</v>
      </c>
      <c r="F227" s="376" t="s">
        <v>500</v>
      </c>
      <c r="G227" s="285">
        <v>21.3</v>
      </c>
      <c r="H227" s="377" t="s">
        <v>177</v>
      </c>
      <c r="I227" s="378">
        <v>125</v>
      </c>
      <c r="J227" s="257">
        <f>IFERROR(tbl_AufmassLos1[[#This Row],[Fläche_qm]]*tbl_AufmassLos1[[#This Row],[Reinigungs-tageJahr]],"")</f>
        <v>2662.5</v>
      </c>
      <c r="K227" s="249">
        <f>IFERROR(VLOOKUP(tbl_AufmassLos1[[#This Row],[Reinigungs-gruppe]]&amp;tbl_AufmassLos1[[#This Row],[Reinigungs-tageJahr]],tbl_BasisLos1[],7,FALSE),"")</f>
        <v>0</v>
      </c>
      <c r="L227" s="257" t="str">
        <f>IFERROR(tbl_AufmassLos1[[#This Row],[Fläche_qm_Jahr]]/tbl_AufmassLos1[[#This Row],[qm Leistung pro Stunde]],"")</f>
        <v/>
      </c>
      <c r="M227" s="258">
        <f>IFERROR(VLOOKUP(tbl_AufmassLos1[[#This Row],[Reinigungs-gruppe]]&amp;tbl_AufmassLos1[[#This Row],[Reinigungs-tageJahr]],tbl_BasisLos1[],8,FALSE),"")</f>
        <v>0</v>
      </c>
      <c r="N227" s="259" t="str">
        <f>IFERROR(tbl_AufmassLos1[[#This Row],[StundenJahr]]*tbl_AufmassLos1[[#This Row],[SVS]],"")</f>
        <v/>
      </c>
      <c r="O227" s="260" t="str">
        <f>IFERROR(tbl_AufmassLos1[[#This Row],[PreisJahr]]/12,"")</f>
        <v/>
      </c>
    </row>
    <row r="228" spans="1:15" x14ac:dyDescent="0.35">
      <c r="A228" s="375" t="s">
        <v>303</v>
      </c>
      <c r="B228" s="385" t="s">
        <v>715</v>
      </c>
      <c r="C228" s="381" t="s">
        <v>724</v>
      </c>
      <c r="D228" s="380" t="s">
        <v>499</v>
      </c>
      <c r="E228" s="379" t="s">
        <v>474</v>
      </c>
      <c r="F228" s="376" t="s">
        <v>500</v>
      </c>
      <c r="G228" s="285">
        <v>21.3</v>
      </c>
      <c r="H228" s="377" t="s">
        <v>177</v>
      </c>
      <c r="I228" s="378">
        <v>125</v>
      </c>
      <c r="J228" s="257">
        <f>IFERROR(tbl_AufmassLos1[[#This Row],[Fläche_qm]]*tbl_AufmassLos1[[#This Row],[Reinigungs-tageJahr]],"")</f>
        <v>2662.5</v>
      </c>
      <c r="K228" s="249">
        <f>IFERROR(VLOOKUP(tbl_AufmassLos1[[#This Row],[Reinigungs-gruppe]]&amp;tbl_AufmassLos1[[#This Row],[Reinigungs-tageJahr]],tbl_BasisLos1[],7,FALSE),"")</f>
        <v>0</v>
      </c>
      <c r="L228" s="257" t="str">
        <f>IFERROR(tbl_AufmassLos1[[#This Row],[Fläche_qm_Jahr]]/tbl_AufmassLos1[[#This Row],[qm Leistung pro Stunde]],"")</f>
        <v/>
      </c>
      <c r="M228" s="258">
        <f>IFERROR(VLOOKUP(tbl_AufmassLos1[[#This Row],[Reinigungs-gruppe]]&amp;tbl_AufmassLos1[[#This Row],[Reinigungs-tageJahr]],tbl_BasisLos1[],8,FALSE),"")</f>
        <v>0</v>
      </c>
      <c r="N228" s="259" t="str">
        <f>IFERROR(tbl_AufmassLos1[[#This Row],[StundenJahr]]*tbl_AufmassLos1[[#This Row],[SVS]],"")</f>
        <v/>
      </c>
      <c r="O228" s="260" t="str">
        <f>IFERROR(tbl_AufmassLos1[[#This Row],[PreisJahr]]/12,"")</f>
        <v/>
      </c>
    </row>
    <row r="229" spans="1:15" x14ac:dyDescent="0.35">
      <c r="A229" s="375" t="s">
        <v>303</v>
      </c>
      <c r="B229" s="385" t="s">
        <v>715</v>
      </c>
      <c r="C229" s="381" t="s">
        <v>725</v>
      </c>
      <c r="D229" s="380" t="s">
        <v>499</v>
      </c>
      <c r="E229" s="379" t="s">
        <v>474</v>
      </c>
      <c r="F229" s="376" t="s">
        <v>500</v>
      </c>
      <c r="G229" s="285">
        <v>21.3</v>
      </c>
      <c r="H229" s="377" t="s">
        <v>177</v>
      </c>
      <c r="I229" s="378">
        <v>125</v>
      </c>
      <c r="J229" s="257">
        <f>IFERROR(tbl_AufmassLos1[[#This Row],[Fläche_qm]]*tbl_AufmassLos1[[#This Row],[Reinigungs-tageJahr]],"")</f>
        <v>2662.5</v>
      </c>
      <c r="K229" s="249">
        <f>IFERROR(VLOOKUP(tbl_AufmassLos1[[#This Row],[Reinigungs-gruppe]]&amp;tbl_AufmassLos1[[#This Row],[Reinigungs-tageJahr]],tbl_BasisLos1[],7,FALSE),"")</f>
        <v>0</v>
      </c>
      <c r="L229" s="257" t="str">
        <f>IFERROR(tbl_AufmassLos1[[#This Row],[Fläche_qm_Jahr]]/tbl_AufmassLos1[[#This Row],[qm Leistung pro Stunde]],"")</f>
        <v/>
      </c>
      <c r="M229" s="258">
        <f>IFERROR(VLOOKUP(tbl_AufmassLos1[[#This Row],[Reinigungs-gruppe]]&amp;tbl_AufmassLos1[[#This Row],[Reinigungs-tageJahr]],tbl_BasisLos1[],8,FALSE),"")</f>
        <v>0</v>
      </c>
      <c r="N229" s="259" t="str">
        <f>IFERROR(tbl_AufmassLos1[[#This Row],[StundenJahr]]*tbl_AufmassLos1[[#This Row],[SVS]],"")</f>
        <v/>
      </c>
      <c r="O229" s="260" t="str">
        <f>IFERROR(tbl_AufmassLos1[[#This Row],[PreisJahr]]/12,"")</f>
        <v/>
      </c>
    </row>
    <row r="230" spans="1:15" x14ac:dyDescent="0.35">
      <c r="A230" s="375" t="s">
        <v>303</v>
      </c>
      <c r="B230" s="385" t="s">
        <v>715</v>
      </c>
      <c r="C230" s="381" t="s">
        <v>726</v>
      </c>
      <c r="D230" s="380" t="s">
        <v>499</v>
      </c>
      <c r="E230" s="379" t="s">
        <v>474</v>
      </c>
      <c r="F230" s="376" t="s">
        <v>500</v>
      </c>
      <c r="G230" s="285">
        <v>25.3</v>
      </c>
      <c r="H230" s="377" t="s">
        <v>177</v>
      </c>
      <c r="I230" s="378">
        <v>125</v>
      </c>
      <c r="J230" s="257">
        <f>IFERROR(tbl_AufmassLos1[[#This Row],[Fläche_qm]]*tbl_AufmassLos1[[#This Row],[Reinigungs-tageJahr]],"")</f>
        <v>3162.5</v>
      </c>
      <c r="K230" s="249">
        <f>IFERROR(VLOOKUP(tbl_AufmassLos1[[#This Row],[Reinigungs-gruppe]]&amp;tbl_AufmassLos1[[#This Row],[Reinigungs-tageJahr]],tbl_BasisLos1[],7,FALSE),"")</f>
        <v>0</v>
      </c>
      <c r="L230" s="257" t="str">
        <f>IFERROR(tbl_AufmassLos1[[#This Row],[Fläche_qm_Jahr]]/tbl_AufmassLos1[[#This Row],[qm Leistung pro Stunde]],"")</f>
        <v/>
      </c>
      <c r="M230" s="258">
        <f>IFERROR(VLOOKUP(tbl_AufmassLos1[[#This Row],[Reinigungs-gruppe]]&amp;tbl_AufmassLos1[[#This Row],[Reinigungs-tageJahr]],tbl_BasisLos1[],8,FALSE),"")</f>
        <v>0</v>
      </c>
      <c r="N230" s="259" t="str">
        <f>IFERROR(tbl_AufmassLos1[[#This Row],[StundenJahr]]*tbl_AufmassLos1[[#This Row],[SVS]],"")</f>
        <v/>
      </c>
      <c r="O230" s="260" t="str">
        <f>IFERROR(tbl_AufmassLos1[[#This Row],[PreisJahr]]/12,"")</f>
        <v/>
      </c>
    </row>
    <row r="231" spans="1:15" x14ac:dyDescent="0.35">
      <c r="A231" s="375" t="s">
        <v>303</v>
      </c>
      <c r="B231" s="385" t="s">
        <v>715</v>
      </c>
      <c r="C231" s="381" t="s">
        <v>727</v>
      </c>
      <c r="D231" s="380" t="s">
        <v>499</v>
      </c>
      <c r="E231" s="379" t="s">
        <v>474</v>
      </c>
      <c r="F231" s="376" t="s">
        <v>500</v>
      </c>
      <c r="G231" s="285">
        <v>22</v>
      </c>
      <c r="H231" s="377" t="s">
        <v>177</v>
      </c>
      <c r="I231" s="378">
        <v>125</v>
      </c>
      <c r="J231" s="257">
        <f>IFERROR(tbl_AufmassLos1[[#This Row],[Fläche_qm]]*tbl_AufmassLos1[[#This Row],[Reinigungs-tageJahr]],"")</f>
        <v>2750</v>
      </c>
      <c r="K231" s="249">
        <f>IFERROR(VLOOKUP(tbl_AufmassLos1[[#This Row],[Reinigungs-gruppe]]&amp;tbl_AufmassLos1[[#This Row],[Reinigungs-tageJahr]],tbl_BasisLos1[],7,FALSE),"")</f>
        <v>0</v>
      </c>
      <c r="L231" s="257" t="str">
        <f>IFERROR(tbl_AufmassLos1[[#This Row],[Fläche_qm_Jahr]]/tbl_AufmassLos1[[#This Row],[qm Leistung pro Stunde]],"")</f>
        <v/>
      </c>
      <c r="M231" s="258">
        <f>IFERROR(VLOOKUP(tbl_AufmassLos1[[#This Row],[Reinigungs-gruppe]]&amp;tbl_AufmassLos1[[#This Row],[Reinigungs-tageJahr]],tbl_BasisLos1[],8,FALSE),"")</f>
        <v>0</v>
      </c>
      <c r="N231" s="259" t="str">
        <f>IFERROR(tbl_AufmassLos1[[#This Row],[StundenJahr]]*tbl_AufmassLos1[[#This Row],[SVS]],"")</f>
        <v/>
      </c>
      <c r="O231" s="260" t="str">
        <f>IFERROR(tbl_AufmassLos1[[#This Row],[PreisJahr]]/12,"")</f>
        <v/>
      </c>
    </row>
    <row r="232" spans="1:15" x14ac:dyDescent="0.35">
      <c r="A232" s="375" t="s">
        <v>303</v>
      </c>
      <c r="B232" s="385" t="s">
        <v>715</v>
      </c>
      <c r="C232" s="381" t="s">
        <v>728</v>
      </c>
      <c r="D232" s="380" t="s">
        <v>499</v>
      </c>
      <c r="E232" s="379" t="s">
        <v>474</v>
      </c>
      <c r="F232" s="376" t="s">
        <v>500</v>
      </c>
      <c r="G232" s="285">
        <v>22</v>
      </c>
      <c r="H232" s="377" t="s">
        <v>177</v>
      </c>
      <c r="I232" s="378">
        <v>125</v>
      </c>
      <c r="J232" s="257">
        <f>IFERROR(tbl_AufmassLos1[[#This Row],[Fläche_qm]]*tbl_AufmassLos1[[#This Row],[Reinigungs-tageJahr]],"")</f>
        <v>2750</v>
      </c>
      <c r="K232" s="249">
        <f>IFERROR(VLOOKUP(tbl_AufmassLos1[[#This Row],[Reinigungs-gruppe]]&amp;tbl_AufmassLos1[[#This Row],[Reinigungs-tageJahr]],tbl_BasisLos1[],7,FALSE),"")</f>
        <v>0</v>
      </c>
      <c r="L232" s="257" t="str">
        <f>IFERROR(tbl_AufmassLos1[[#This Row],[Fläche_qm_Jahr]]/tbl_AufmassLos1[[#This Row],[qm Leistung pro Stunde]],"")</f>
        <v/>
      </c>
      <c r="M232" s="258">
        <f>IFERROR(VLOOKUP(tbl_AufmassLos1[[#This Row],[Reinigungs-gruppe]]&amp;tbl_AufmassLos1[[#This Row],[Reinigungs-tageJahr]],tbl_BasisLos1[],8,FALSE),"")</f>
        <v>0</v>
      </c>
      <c r="N232" s="259" t="str">
        <f>IFERROR(tbl_AufmassLos1[[#This Row],[StundenJahr]]*tbl_AufmassLos1[[#This Row],[SVS]],"")</f>
        <v/>
      </c>
      <c r="O232" s="260" t="str">
        <f>IFERROR(tbl_AufmassLos1[[#This Row],[PreisJahr]]/12,"")</f>
        <v/>
      </c>
    </row>
    <row r="233" spans="1:15" x14ac:dyDescent="0.35">
      <c r="A233" s="375" t="s">
        <v>303</v>
      </c>
      <c r="B233" s="385" t="s">
        <v>715</v>
      </c>
      <c r="C233" s="381" t="s">
        <v>729</v>
      </c>
      <c r="D233" s="380" t="s">
        <v>499</v>
      </c>
      <c r="E233" s="379" t="s">
        <v>474</v>
      </c>
      <c r="F233" s="376" t="s">
        <v>500</v>
      </c>
      <c r="G233" s="285">
        <v>21.8</v>
      </c>
      <c r="H233" s="377" t="s">
        <v>177</v>
      </c>
      <c r="I233" s="378">
        <v>125</v>
      </c>
      <c r="J233" s="257">
        <f>IFERROR(tbl_AufmassLos1[[#This Row],[Fläche_qm]]*tbl_AufmassLos1[[#This Row],[Reinigungs-tageJahr]],"")</f>
        <v>2725</v>
      </c>
      <c r="K233" s="249">
        <f>IFERROR(VLOOKUP(tbl_AufmassLos1[[#This Row],[Reinigungs-gruppe]]&amp;tbl_AufmassLos1[[#This Row],[Reinigungs-tageJahr]],tbl_BasisLos1[],7,FALSE),"")</f>
        <v>0</v>
      </c>
      <c r="L233" s="257" t="str">
        <f>IFERROR(tbl_AufmassLos1[[#This Row],[Fläche_qm_Jahr]]/tbl_AufmassLos1[[#This Row],[qm Leistung pro Stunde]],"")</f>
        <v/>
      </c>
      <c r="M233" s="258">
        <f>IFERROR(VLOOKUP(tbl_AufmassLos1[[#This Row],[Reinigungs-gruppe]]&amp;tbl_AufmassLos1[[#This Row],[Reinigungs-tageJahr]],tbl_BasisLos1[],8,FALSE),"")</f>
        <v>0</v>
      </c>
      <c r="N233" s="259" t="str">
        <f>IFERROR(tbl_AufmassLos1[[#This Row],[StundenJahr]]*tbl_AufmassLos1[[#This Row],[SVS]],"")</f>
        <v/>
      </c>
      <c r="O233" s="260" t="str">
        <f>IFERROR(tbl_AufmassLos1[[#This Row],[PreisJahr]]/12,"")</f>
        <v/>
      </c>
    </row>
    <row r="234" spans="1:15" x14ac:dyDescent="0.35">
      <c r="A234" s="375" t="s">
        <v>303</v>
      </c>
      <c r="B234" s="385" t="s">
        <v>715</v>
      </c>
      <c r="C234" s="381" t="s">
        <v>730</v>
      </c>
      <c r="D234" s="380" t="s">
        <v>499</v>
      </c>
      <c r="E234" s="379" t="s">
        <v>474</v>
      </c>
      <c r="F234" s="376" t="s">
        <v>500</v>
      </c>
      <c r="G234" s="285">
        <v>23.9</v>
      </c>
      <c r="H234" s="377" t="s">
        <v>177</v>
      </c>
      <c r="I234" s="378">
        <v>125</v>
      </c>
      <c r="J234" s="257">
        <f>IFERROR(tbl_AufmassLos1[[#This Row],[Fläche_qm]]*tbl_AufmassLos1[[#This Row],[Reinigungs-tageJahr]],"")</f>
        <v>2987.5</v>
      </c>
      <c r="K234" s="249">
        <f>IFERROR(VLOOKUP(tbl_AufmassLos1[[#This Row],[Reinigungs-gruppe]]&amp;tbl_AufmassLos1[[#This Row],[Reinigungs-tageJahr]],tbl_BasisLos1[],7,FALSE),"")</f>
        <v>0</v>
      </c>
      <c r="L234" s="257" t="str">
        <f>IFERROR(tbl_AufmassLos1[[#This Row],[Fläche_qm_Jahr]]/tbl_AufmassLos1[[#This Row],[qm Leistung pro Stunde]],"")</f>
        <v/>
      </c>
      <c r="M234" s="258">
        <f>IFERROR(VLOOKUP(tbl_AufmassLos1[[#This Row],[Reinigungs-gruppe]]&amp;tbl_AufmassLos1[[#This Row],[Reinigungs-tageJahr]],tbl_BasisLos1[],8,FALSE),"")</f>
        <v>0</v>
      </c>
      <c r="N234" s="259" t="str">
        <f>IFERROR(tbl_AufmassLos1[[#This Row],[StundenJahr]]*tbl_AufmassLos1[[#This Row],[SVS]],"")</f>
        <v/>
      </c>
      <c r="O234" s="260" t="str">
        <f>IFERROR(tbl_AufmassLos1[[#This Row],[PreisJahr]]/12,"")</f>
        <v/>
      </c>
    </row>
    <row r="235" spans="1:15" x14ac:dyDescent="0.35">
      <c r="A235" s="375" t="s">
        <v>303</v>
      </c>
      <c r="B235" s="385" t="s">
        <v>715</v>
      </c>
      <c r="C235" s="381" t="s">
        <v>731</v>
      </c>
      <c r="D235" s="380" t="s">
        <v>499</v>
      </c>
      <c r="E235" s="379" t="s">
        <v>474</v>
      </c>
      <c r="F235" s="376" t="s">
        <v>500</v>
      </c>
      <c r="G235" s="285">
        <v>30.3</v>
      </c>
      <c r="H235" s="377" t="s">
        <v>177</v>
      </c>
      <c r="I235" s="378">
        <v>125</v>
      </c>
      <c r="J235" s="257">
        <f>IFERROR(tbl_AufmassLos1[[#This Row],[Fläche_qm]]*tbl_AufmassLos1[[#This Row],[Reinigungs-tageJahr]],"")</f>
        <v>3787.5</v>
      </c>
      <c r="K235" s="249">
        <f>IFERROR(VLOOKUP(tbl_AufmassLos1[[#This Row],[Reinigungs-gruppe]]&amp;tbl_AufmassLos1[[#This Row],[Reinigungs-tageJahr]],tbl_BasisLos1[],7,FALSE),"")</f>
        <v>0</v>
      </c>
      <c r="L235" s="257" t="str">
        <f>IFERROR(tbl_AufmassLos1[[#This Row],[Fläche_qm_Jahr]]/tbl_AufmassLos1[[#This Row],[qm Leistung pro Stunde]],"")</f>
        <v/>
      </c>
      <c r="M235" s="258">
        <f>IFERROR(VLOOKUP(tbl_AufmassLos1[[#This Row],[Reinigungs-gruppe]]&amp;tbl_AufmassLos1[[#This Row],[Reinigungs-tageJahr]],tbl_BasisLos1[],8,FALSE),"")</f>
        <v>0</v>
      </c>
      <c r="N235" s="259" t="str">
        <f>IFERROR(tbl_AufmassLos1[[#This Row],[StundenJahr]]*tbl_AufmassLos1[[#This Row],[SVS]],"")</f>
        <v/>
      </c>
      <c r="O235" s="260" t="str">
        <f>IFERROR(tbl_AufmassLos1[[#This Row],[PreisJahr]]/12,"")</f>
        <v/>
      </c>
    </row>
    <row r="236" spans="1:15" x14ac:dyDescent="0.35">
      <c r="A236" s="375" t="s">
        <v>303</v>
      </c>
      <c r="B236" s="385" t="s">
        <v>715</v>
      </c>
      <c r="C236" s="381" t="s">
        <v>732</v>
      </c>
      <c r="D236" s="380" t="s">
        <v>499</v>
      </c>
      <c r="E236" s="379" t="s">
        <v>474</v>
      </c>
      <c r="F236" s="376" t="s">
        <v>500</v>
      </c>
      <c r="G236" s="285">
        <v>32.6</v>
      </c>
      <c r="H236" s="377" t="s">
        <v>177</v>
      </c>
      <c r="I236" s="378">
        <v>125</v>
      </c>
      <c r="J236" s="257">
        <f>IFERROR(tbl_AufmassLos1[[#This Row],[Fläche_qm]]*tbl_AufmassLos1[[#This Row],[Reinigungs-tageJahr]],"")</f>
        <v>4075</v>
      </c>
      <c r="K236" s="249">
        <f>IFERROR(VLOOKUP(tbl_AufmassLos1[[#This Row],[Reinigungs-gruppe]]&amp;tbl_AufmassLos1[[#This Row],[Reinigungs-tageJahr]],tbl_BasisLos1[],7,FALSE),"")</f>
        <v>0</v>
      </c>
      <c r="L236" s="257" t="str">
        <f>IFERROR(tbl_AufmassLos1[[#This Row],[Fläche_qm_Jahr]]/tbl_AufmassLos1[[#This Row],[qm Leistung pro Stunde]],"")</f>
        <v/>
      </c>
      <c r="M236" s="258">
        <f>IFERROR(VLOOKUP(tbl_AufmassLos1[[#This Row],[Reinigungs-gruppe]]&amp;tbl_AufmassLos1[[#This Row],[Reinigungs-tageJahr]],tbl_BasisLos1[],8,FALSE),"")</f>
        <v>0</v>
      </c>
      <c r="N236" s="259" t="str">
        <f>IFERROR(tbl_AufmassLos1[[#This Row],[StundenJahr]]*tbl_AufmassLos1[[#This Row],[SVS]],"")</f>
        <v/>
      </c>
      <c r="O236" s="260" t="str">
        <f>IFERROR(tbl_AufmassLos1[[#This Row],[PreisJahr]]/12,"")</f>
        <v/>
      </c>
    </row>
    <row r="237" spans="1:15" x14ac:dyDescent="0.35">
      <c r="A237" s="375" t="s">
        <v>303</v>
      </c>
      <c r="B237" s="385" t="s">
        <v>715</v>
      </c>
      <c r="C237" s="381" t="s">
        <v>733</v>
      </c>
      <c r="D237" s="380" t="s">
        <v>499</v>
      </c>
      <c r="E237" s="379" t="s">
        <v>474</v>
      </c>
      <c r="F237" s="376" t="s">
        <v>500</v>
      </c>
      <c r="G237" s="285">
        <v>32.6</v>
      </c>
      <c r="H237" s="377" t="s">
        <v>177</v>
      </c>
      <c r="I237" s="378">
        <v>125</v>
      </c>
      <c r="J237" s="257">
        <f>IFERROR(tbl_AufmassLos1[[#This Row],[Fläche_qm]]*tbl_AufmassLos1[[#This Row],[Reinigungs-tageJahr]],"")</f>
        <v>4075</v>
      </c>
      <c r="K237" s="249">
        <f>IFERROR(VLOOKUP(tbl_AufmassLos1[[#This Row],[Reinigungs-gruppe]]&amp;tbl_AufmassLos1[[#This Row],[Reinigungs-tageJahr]],tbl_BasisLos1[],7,FALSE),"")</f>
        <v>0</v>
      </c>
      <c r="L237" s="257" t="str">
        <f>IFERROR(tbl_AufmassLos1[[#This Row],[Fläche_qm_Jahr]]/tbl_AufmassLos1[[#This Row],[qm Leistung pro Stunde]],"")</f>
        <v/>
      </c>
      <c r="M237" s="258">
        <f>IFERROR(VLOOKUP(tbl_AufmassLos1[[#This Row],[Reinigungs-gruppe]]&amp;tbl_AufmassLos1[[#This Row],[Reinigungs-tageJahr]],tbl_BasisLos1[],8,FALSE),"")</f>
        <v>0</v>
      </c>
      <c r="N237" s="259" t="str">
        <f>IFERROR(tbl_AufmassLos1[[#This Row],[StundenJahr]]*tbl_AufmassLos1[[#This Row],[SVS]],"")</f>
        <v/>
      </c>
      <c r="O237" s="260" t="str">
        <f>IFERROR(tbl_AufmassLos1[[#This Row],[PreisJahr]]/12,"")</f>
        <v/>
      </c>
    </row>
    <row r="238" spans="1:15" x14ac:dyDescent="0.35">
      <c r="A238" s="375" t="s">
        <v>303</v>
      </c>
      <c r="B238" s="385" t="s">
        <v>715</v>
      </c>
      <c r="C238" s="381" t="s">
        <v>734</v>
      </c>
      <c r="D238" s="380" t="s">
        <v>499</v>
      </c>
      <c r="E238" s="379" t="s">
        <v>474</v>
      </c>
      <c r="F238" s="376" t="s">
        <v>500</v>
      </c>
      <c r="G238" s="285">
        <v>28.9</v>
      </c>
      <c r="H238" s="377" t="s">
        <v>177</v>
      </c>
      <c r="I238" s="378">
        <v>125</v>
      </c>
      <c r="J238" s="257">
        <f>IFERROR(tbl_AufmassLos1[[#This Row],[Fläche_qm]]*tbl_AufmassLos1[[#This Row],[Reinigungs-tageJahr]],"")</f>
        <v>3612.5</v>
      </c>
      <c r="K238" s="249">
        <f>IFERROR(VLOOKUP(tbl_AufmassLos1[[#This Row],[Reinigungs-gruppe]]&amp;tbl_AufmassLos1[[#This Row],[Reinigungs-tageJahr]],tbl_BasisLos1[],7,FALSE),"")</f>
        <v>0</v>
      </c>
      <c r="L238" s="257" t="str">
        <f>IFERROR(tbl_AufmassLos1[[#This Row],[Fläche_qm_Jahr]]/tbl_AufmassLos1[[#This Row],[qm Leistung pro Stunde]],"")</f>
        <v/>
      </c>
      <c r="M238" s="258">
        <f>IFERROR(VLOOKUP(tbl_AufmassLos1[[#This Row],[Reinigungs-gruppe]]&amp;tbl_AufmassLos1[[#This Row],[Reinigungs-tageJahr]],tbl_BasisLos1[],8,FALSE),"")</f>
        <v>0</v>
      </c>
      <c r="N238" s="259" t="str">
        <f>IFERROR(tbl_AufmassLos1[[#This Row],[StundenJahr]]*tbl_AufmassLos1[[#This Row],[SVS]],"")</f>
        <v/>
      </c>
      <c r="O238" s="260" t="str">
        <f>IFERROR(tbl_AufmassLos1[[#This Row],[PreisJahr]]/12,"")</f>
        <v/>
      </c>
    </row>
    <row r="239" spans="1:15" x14ac:dyDescent="0.35">
      <c r="A239" s="375" t="s">
        <v>303</v>
      </c>
      <c r="B239" s="385" t="s">
        <v>715</v>
      </c>
      <c r="C239" s="381" t="s">
        <v>735</v>
      </c>
      <c r="D239" s="380" t="s">
        <v>499</v>
      </c>
      <c r="E239" s="379" t="s">
        <v>474</v>
      </c>
      <c r="F239" s="376" t="s">
        <v>500</v>
      </c>
      <c r="G239" s="285">
        <v>22.5</v>
      </c>
      <c r="H239" s="377" t="s">
        <v>177</v>
      </c>
      <c r="I239" s="378">
        <v>125</v>
      </c>
      <c r="J239" s="257">
        <f>IFERROR(tbl_AufmassLos1[[#This Row],[Fläche_qm]]*tbl_AufmassLos1[[#This Row],[Reinigungs-tageJahr]],"")</f>
        <v>2812.5</v>
      </c>
      <c r="K239" s="249">
        <f>IFERROR(VLOOKUP(tbl_AufmassLos1[[#This Row],[Reinigungs-gruppe]]&amp;tbl_AufmassLos1[[#This Row],[Reinigungs-tageJahr]],tbl_BasisLos1[],7,FALSE),"")</f>
        <v>0</v>
      </c>
      <c r="L239" s="257" t="str">
        <f>IFERROR(tbl_AufmassLos1[[#This Row],[Fläche_qm_Jahr]]/tbl_AufmassLos1[[#This Row],[qm Leistung pro Stunde]],"")</f>
        <v/>
      </c>
      <c r="M239" s="258">
        <f>IFERROR(VLOOKUP(tbl_AufmassLos1[[#This Row],[Reinigungs-gruppe]]&amp;tbl_AufmassLos1[[#This Row],[Reinigungs-tageJahr]],tbl_BasisLos1[],8,FALSE),"")</f>
        <v>0</v>
      </c>
      <c r="N239" s="259" t="str">
        <f>IFERROR(tbl_AufmassLos1[[#This Row],[StundenJahr]]*tbl_AufmassLos1[[#This Row],[SVS]],"")</f>
        <v/>
      </c>
      <c r="O239" s="260" t="str">
        <f>IFERROR(tbl_AufmassLos1[[#This Row],[PreisJahr]]/12,"")</f>
        <v/>
      </c>
    </row>
    <row r="240" spans="1:15" x14ac:dyDescent="0.35">
      <c r="A240" s="375" t="s">
        <v>303</v>
      </c>
      <c r="B240" s="385" t="s">
        <v>715</v>
      </c>
      <c r="C240" s="381" t="s">
        <v>736</v>
      </c>
      <c r="D240" s="380" t="s">
        <v>499</v>
      </c>
      <c r="E240" s="379" t="s">
        <v>474</v>
      </c>
      <c r="F240" s="376" t="s">
        <v>500</v>
      </c>
      <c r="G240" s="285">
        <v>23.2</v>
      </c>
      <c r="H240" s="377" t="s">
        <v>177</v>
      </c>
      <c r="I240" s="378">
        <v>125</v>
      </c>
      <c r="J240" s="257">
        <f>IFERROR(tbl_AufmassLos1[[#This Row],[Fläche_qm]]*tbl_AufmassLos1[[#This Row],[Reinigungs-tageJahr]],"")</f>
        <v>2900</v>
      </c>
      <c r="K240" s="249">
        <f>IFERROR(VLOOKUP(tbl_AufmassLos1[[#This Row],[Reinigungs-gruppe]]&amp;tbl_AufmassLos1[[#This Row],[Reinigungs-tageJahr]],tbl_BasisLos1[],7,FALSE),"")</f>
        <v>0</v>
      </c>
      <c r="L240" s="257" t="str">
        <f>IFERROR(tbl_AufmassLos1[[#This Row],[Fläche_qm_Jahr]]/tbl_AufmassLos1[[#This Row],[qm Leistung pro Stunde]],"")</f>
        <v/>
      </c>
      <c r="M240" s="258">
        <f>IFERROR(VLOOKUP(tbl_AufmassLos1[[#This Row],[Reinigungs-gruppe]]&amp;tbl_AufmassLos1[[#This Row],[Reinigungs-tageJahr]],tbl_BasisLos1[],8,FALSE),"")</f>
        <v>0</v>
      </c>
      <c r="N240" s="259" t="str">
        <f>IFERROR(tbl_AufmassLos1[[#This Row],[StundenJahr]]*tbl_AufmassLos1[[#This Row],[SVS]],"")</f>
        <v/>
      </c>
      <c r="O240" s="260" t="str">
        <f>IFERROR(tbl_AufmassLos1[[#This Row],[PreisJahr]]/12,"")</f>
        <v/>
      </c>
    </row>
    <row r="241" spans="1:15" x14ac:dyDescent="0.35">
      <c r="A241" s="375" t="s">
        <v>303</v>
      </c>
      <c r="B241" s="385" t="s">
        <v>715</v>
      </c>
      <c r="C241" s="381" t="s">
        <v>737</v>
      </c>
      <c r="D241" s="380" t="s">
        <v>499</v>
      </c>
      <c r="E241" s="379" t="s">
        <v>474</v>
      </c>
      <c r="F241" s="376" t="s">
        <v>500</v>
      </c>
      <c r="G241" s="285">
        <v>17.3</v>
      </c>
      <c r="H241" s="377" t="s">
        <v>177</v>
      </c>
      <c r="I241" s="378">
        <v>125</v>
      </c>
      <c r="J241" s="257">
        <f>IFERROR(tbl_AufmassLos1[[#This Row],[Fläche_qm]]*tbl_AufmassLos1[[#This Row],[Reinigungs-tageJahr]],"")</f>
        <v>2162.5</v>
      </c>
      <c r="K241" s="249">
        <f>IFERROR(VLOOKUP(tbl_AufmassLos1[[#This Row],[Reinigungs-gruppe]]&amp;tbl_AufmassLos1[[#This Row],[Reinigungs-tageJahr]],tbl_BasisLos1[],7,FALSE),"")</f>
        <v>0</v>
      </c>
      <c r="L241" s="257" t="str">
        <f>IFERROR(tbl_AufmassLos1[[#This Row],[Fläche_qm_Jahr]]/tbl_AufmassLos1[[#This Row],[qm Leistung pro Stunde]],"")</f>
        <v/>
      </c>
      <c r="M241" s="258">
        <f>IFERROR(VLOOKUP(tbl_AufmassLos1[[#This Row],[Reinigungs-gruppe]]&amp;tbl_AufmassLos1[[#This Row],[Reinigungs-tageJahr]],tbl_BasisLos1[],8,FALSE),"")</f>
        <v>0</v>
      </c>
      <c r="N241" s="259" t="str">
        <f>IFERROR(tbl_AufmassLos1[[#This Row],[StundenJahr]]*tbl_AufmassLos1[[#This Row],[SVS]],"")</f>
        <v/>
      </c>
      <c r="O241" s="260" t="str">
        <f>IFERROR(tbl_AufmassLos1[[#This Row],[PreisJahr]]/12,"")</f>
        <v/>
      </c>
    </row>
    <row r="242" spans="1:15" x14ac:dyDescent="0.35">
      <c r="A242" s="375" t="s">
        <v>303</v>
      </c>
      <c r="B242" s="385" t="s">
        <v>715</v>
      </c>
      <c r="C242" s="381" t="s">
        <v>738</v>
      </c>
      <c r="D242" s="380" t="s">
        <v>499</v>
      </c>
      <c r="E242" s="379" t="s">
        <v>474</v>
      </c>
      <c r="F242" s="376" t="s">
        <v>500</v>
      </c>
      <c r="G242" s="285">
        <v>17.3</v>
      </c>
      <c r="H242" s="377" t="s">
        <v>177</v>
      </c>
      <c r="I242" s="378">
        <v>125</v>
      </c>
      <c r="J242" s="257">
        <f>IFERROR(tbl_AufmassLos1[[#This Row],[Fläche_qm]]*tbl_AufmassLos1[[#This Row],[Reinigungs-tageJahr]],"")</f>
        <v>2162.5</v>
      </c>
      <c r="K242" s="249">
        <f>IFERROR(VLOOKUP(tbl_AufmassLos1[[#This Row],[Reinigungs-gruppe]]&amp;tbl_AufmassLos1[[#This Row],[Reinigungs-tageJahr]],tbl_BasisLos1[],7,FALSE),"")</f>
        <v>0</v>
      </c>
      <c r="L242" s="257" t="str">
        <f>IFERROR(tbl_AufmassLos1[[#This Row],[Fläche_qm_Jahr]]/tbl_AufmassLos1[[#This Row],[qm Leistung pro Stunde]],"")</f>
        <v/>
      </c>
      <c r="M242" s="258">
        <f>IFERROR(VLOOKUP(tbl_AufmassLos1[[#This Row],[Reinigungs-gruppe]]&amp;tbl_AufmassLos1[[#This Row],[Reinigungs-tageJahr]],tbl_BasisLos1[],8,FALSE),"")</f>
        <v>0</v>
      </c>
      <c r="N242" s="259" t="str">
        <f>IFERROR(tbl_AufmassLos1[[#This Row],[StundenJahr]]*tbl_AufmassLos1[[#This Row],[SVS]],"")</f>
        <v/>
      </c>
      <c r="O242" s="260" t="str">
        <f>IFERROR(tbl_AufmassLos1[[#This Row],[PreisJahr]]/12,"")</f>
        <v/>
      </c>
    </row>
    <row r="243" spans="1:15" x14ac:dyDescent="0.35">
      <c r="A243" s="375" t="s">
        <v>303</v>
      </c>
      <c r="B243" s="385" t="s">
        <v>715</v>
      </c>
      <c r="C243" s="381" t="s">
        <v>739</v>
      </c>
      <c r="D243" s="380" t="s">
        <v>499</v>
      </c>
      <c r="E243" s="379" t="s">
        <v>474</v>
      </c>
      <c r="F243" s="376" t="s">
        <v>500</v>
      </c>
      <c r="G243" s="285">
        <v>17.3</v>
      </c>
      <c r="H243" s="377" t="s">
        <v>177</v>
      </c>
      <c r="I243" s="378">
        <v>125</v>
      </c>
      <c r="J243" s="257">
        <f>IFERROR(tbl_AufmassLos1[[#This Row],[Fläche_qm]]*tbl_AufmassLos1[[#This Row],[Reinigungs-tageJahr]],"")</f>
        <v>2162.5</v>
      </c>
      <c r="K243" s="249">
        <f>IFERROR(VLOOKUP(tbl_AufmassLos1[[#This Row],[Reinigungs-gruppe]]&amp;tbl_AufmassLos1[[#This Row],[Reinigungs-tageJahr]],tbl_BasisLos1[],7,FALSE),"")</f>
        <v>0</v>
      </c>
      <c r="L243" s="257" t="str">
        <f>IFERROR(tbl_AufmassLos1[[#This Row],[Fläche_qm_Jahr]]/tbl_AufmassLos1[[#This Row],[qm Leistung pro Stunde]],"")</f>
        <v/>
      </c>
      <c r="M243" s="258">
        <f>IFERROR(VLOOKUP(tbl_AufmassLos1[[#This Row],[Reinigungs-gruppe]]&amp;tbl_AufmassLos1[[#This Row],[Reinigungs-tageJahr]],tbl_BasisLos1[],8,FALSE),"")</f>
        <v>0</v>
      </c>
      <c r="N243" s="259" t="str">
        <f>IFERROR(tbl_AufmassLos1[[#This Row],[StundenJahr]]*tbl_AufmassLos1[[#This Row],[SVS]],"")</f>
        <v/>
      </c>
      <c r="O243" s="260" t="str">
        <f>IFERROR(tbl_AufmassLos1[[#This Row],[PreisJahr]]/12,"")</f>
        <v/>
      </c>
    </row>
    <row r="244" spans="1:15" x14ac:dyDescent="0.35">
      <c r="A244" s="375" t="s">
        <v>303</v>
      </c>
      <c r="B244" s="385" t="s">
        <v>715</v>
      </c>
      <c r="C244" s="381" t="s">
        <v>740</v>
      </c>
      <c r="D244" s="380" t="s">
        <v>499</v>
      </c>
      <c r="E244" s="379" t="s">
        <v>474</v>
      </c>
      <c r="F244" s="376" t="s">
        <v>500</v>
      </c>
      <c r="G244" s="285">
        <v>20.6</v>
      </c>
      <c r="H244" s="377" t="s">
        <v>177</v>
      </c>
      <c r="I244" s="378">
        <v>125</v>
      </c>
      <c r="J244" s="257">
        <f>IFERROR(tbl_AufmassLos1[[#This Row],[Fläche_qm]]*tbl_AufmassLos1[[#This Row],[Reinigungs-tageJahr]],"")</f>
        <v>2575</v>
      </c>
      <c r="K244" s="249">
        <f>IFERROR(VLOOKUP(tbl_AufmassLos1[[#This Row],[Reinigungs-gruppe]]&amp;tbl_AufmassLos1[[#This Row],[Reinigungs-tageJahr]],tbl_BasisLos1[],7,FALSE),"")</f>
        <v>0</v>
      </c>
      <c r="L244" s="257" t="str">
        <f>IFERROR(tbl_AufmassLos1[[#This Row],[Fläche_qm_Jahr]]/tbl_AufmassLos1[[#This Row],[qm Leistung pro Stunde]],"")</f>
        <v/>
      </c>
      <c r="M244" s="258">
        <f>IFERROR(VLOOKUP(tbl_AufmassLos1[[#This Row],[Reinigungs-gruppe]]&amp;tbl_AufmassLos1[[#This Row],[Reinigungs-tageJahr]],tbl_BasisLos1[],8,FALSE),"")</f>
        <v>0</v>
      </c>
      <c r="N244" s="259" t="str">
        <f>IFERROR(tbl_AufmassLos1[[#This Row],[StundenJahr]]*tbl_AufmassLos1[[#This Row],[SVS]],"")</f>
        <v/>
      </c>
      <c r="O244" s="260" t="str">
        <f>IFERROR(tbl_AufmassLos1[[#This Row],[PreisJahr]]/12,"")</f>
        <v/>
      </c>
    </row>
    <row r="245" spans="1:15" x14ac:dyDescent="0.35">
      <c r="A245" s="375" t="s">
        <v>303</v>
      </c>
      <c r="B245" s="385" t="s">
        <v>715</v>
      </c>
      <c r="C245" s="381" t="s">
        <v>741</v>
      </c>
      <c r="D245" s="380" t="s">
        <v>499</v>
      </c>
      <c r="E245" s="379" t="s">
        <v>474</v>
      </c>
      <c r="F245" s="376" t="s">
        <v>500</v>
      </c>
      <c r="G245" s="285">
        <v>22.2</v>
      </c>
      <c r="H245" s="377" t="s">
        <v>177</v>
      </c>
      <c r="I245" s="378">
        <v>125</v>
      </c>
      <c r="J245" s="257">
        <f>IFERROR(tbl_AufmassLos1[[#This Row],[Fläche_qm]]*tbl_AufmassLos1[[#This Row],[Reinigungs-tageJahr]],"")</f>
        <v>2775</v>
      </c>
      <c r="K245" s="249">
        <f>IFERROR(VLOOKUP(tbl_AufmassLos1[[#This Row],[Reinigungs-gruppe]]&amp;tbl_AufmassLos1[[#This Row],[Reinigungs-tageJahr]],tbl_BasisLos1[],7,FALSE),"")</f>
        <v>0</v>
      </c>
      <c r="L245" s="257" t="str">
        <f>IFERROR(tbl_AufmassLos1[[#This Row],[Fläche_qm_Jahr]]/tbl_AufmassLos1[[#This Row],[qm Leistung pro Stunde]],"")</f>
        <v/>
      </c>
      <c r="M245" s="258">
        <f>IFERROR(VLOOKUP(tbl_AufmassLos1[[#This Row],[Reinigungs-gruppe]]&amp;tbl_AufmassLos1[[#This Row],[Reinigungs-tageJahr]],tbl_BasisLos1[],8,FALSE),"")</f>
        <v>0</v>
      </c>
      <c r="N245" s="259" t="str">
        <f>IFERROR(tbl_AufmassLos1[[#This Row],[StundenJahr]]*tbl_AufmassLos1[[#This Row],[SVS]],"")</f>
        <v/>
      </c>
      <c r="O245" s="260" t="str">
        <f>IFERROR(tbl_AufmassLos1[[#This Row],[PreisJahr]]/12,"")</f>
        <v/>
      </c>
    </row>
    <row r="246" spans="1:15" x14ac:dyDescent="0.35">
      <c r="A246" s="375" t="s">
        <v>303</v>
      </c>
      <c r="B246" s="385" t="s">
        <v>715</v>
      </c>
      <c r="C246" s="381" t="s">
        <v>742</v>
      </c>
      <c r="D246" s="380" t="s">
        <v>499</v>
      </c>
      <c r="E246" s="379" t="s">
        <v>474</v>
      </c>
      <c r="F246" s="376" t="s">
        <v>500</v>
      </c>
      <c r="G246" s="285">
        <v>20.2</v>
      </c>
      <c r="H246" s="377" t="s">
        <v>177</v>
      </c>
      <c r="I246" s="378">
        <v>125</v>
      </c>
      <c r="J246" s="257">
        <f>IFERROR(tbl_AufmassLos1[[#This Row],[Fläche_qm]]*tbl_AufmassLos1[[#This Row],[Reinigungs-tageJahr]],"")</f>
        <v>2525</v>
      </c>
      <c r="K246" s="249">
        <f>IFERROR(VLOOKUP(tbl_AufmassLos1[[#This Row],[Reinigungs-gruppe]]&amp;tbl_AufmassLos1[[#This Row],[Reinigungs-tageJahr]],tbl_BasisLos1[],7,FALSE),"")</f>
        <v>0</v>
      </c>
      <c r="L246" s="257" t="str">
        <f>IFERROR(tbl_AufmassLos1[[#This Row],[Fläche_qm_Jahr]]/tbl_AufmassLos1[[#This Row],[qm Leistung pro Stunde]],"")</f>
        <v/>
      </c>
      <c r="M246" s="258">
        <f>IFERROR(VLOOKUP(tbl_AufmassLos1[[#This Row],[Reinigungs-gruppe]]&amp;tbl_AufmassLos1[[#This Row],[Reinigungs-tageJahr]],tbl_BasisLos1[],8,FALSE),"")</f>
        <v>0</v>
      </c>
      <c r="N246" s="259" t="str">
        <f>IFERROR(tbl_AufmassLos1[[#This Row],[StundenJahr]]*tbl_AufmassLos1[[#This Row],[SVS]],"")</f>
        <v/>
      </c>
      <c r="O246" s="260" t="str">
        <f>IFERROR(tbl_AufmassLos1[[#This Row],[PreisJahr]]/12,"")</f>
        <v/>
      </c>
    </row>
    <row r="247" spans="1:15" x14ac:dyDescent="0.35">
      <c r="A247" s="375" t="s">
        <v>303</v>
      </c>
      <c r="B247" s="385" t="s">
        <v>715</v>
      </c>
      <c r="C247" s="381" t="s">
        <v>743</v>
      </c>
      <c r="D247" s="380" t="s">
        <v>499</v>
      </c>
      <c r="E247" s="379" t="s">
        <v>474</v>
      </c>
      <c r="F247" s="376" t="s">
        <v>500</v>
      </c>
      <c r="G247" s="285">
        <v>20.2</v>
      </c>
      <c r="H247" s="377" t="s">
        <v>177</v>
      </c>
      <c r="I247" s="378">
        <v>125</v>
      </c>
      <c r="J247" s="257">
        <f>IFERROR(tbl_AufmassLos1[[#This Row],[Fläche_qm]]*tbl_AufmassLos1[[#This Row],[Reinigungs-tageJahr]],"")</f>
        <v>2525</v>
      </c>
      <c r="K247" s="249">
        <f>IFERROR(VLOOKUP(tbl_AufmassLos1[[#This Row],[Reinigungs-gruppe]]&amp;tbl_AufmassLos1[[#This Row],[Reinigungs-tageJahr]],tbl_BasisLos1[],7,FALSE),"")</f>
        <v>0</v>
      </c>
      <c r="L247" s="257" t="str">
        <f>IFERROR(tbl_AufmassLos1[[#This Row],[Fläche_qm_Jahr]]/tbl_AufmassLos1[[#This Row],[qm Leistung pro Stunde]],"")</f>
        <v/>
      </c>
      <c r="M247" s="258">
        <f>IFERROR(VLOOKUP(tbl_AufmassLos1[[#This Row],[Reinigungs-gruppe]]&amp;tbl_AufmassLos1[[#This Row],[Reinigungs-tageJahr]],tbl_BasisLos1[],8,FALSE),"")</f>
        <v>0</v>
      </c>
      <c r="N247" s="259" t="str">
        <f>IFERROR(tbl_AufmassLos1[[#This Row],[StundenJahr]]*tbl_AufmassLos1[[#This Row],[SVS]],"")</f>
        <v/>
      </c>
      <c r="O247" s="260" t="str">
        <f>IFERROR(tbl_AufmassLos1[[#This Row],[PreisJahr]]/12,"")</f>
        <v/>
      </c>
    </row>
    <row r="248" spans="1:15" x14ac:dyDescent="0.35">
      <c r="A248" s="375" t="s">
        <v>303</v>
      </c>
      <c r="B248" s="385" t="s">
        <v>715</v>
      </c>
      <c r="C248" s="381" t="s">
        <v>744</v>
      </c>
      <c r="D248" s="380" t="s">
        <v>499</v>
      </c>
      <c r="E248" s="379" t="s">
        <v>474</v>
      </c>
      <c r="F248" s="376" t="s">
        <v>500</v>
      </c>
      <c r="G248" s="285">
        <v>22.3</v>
      </c>
      <c r="H248" s="377" t="s">
        <v>177</v>
      </c>
      <c r="I248" s="378">
        <v>125</v>
      </c>
      <c r="J248" s="257">
        <f>IFERROR(tbl_AufmassLos1[[#This Row],[Fläche_qm]]*tbl_AufmassLos1[[#This Row],[Reinigungs-tageJahr]],"")</f>
        <v>2787.5</v>
      </c>
      <c r="K248" s="249">
        <f>IFERROR(VLOOKUP(tbl_AufmassLos1[[#This Row],[Reinigungs-gruppe]]&amp;tbl_AufmassLos1[[#This Row],[Reinigungs-tageJahr]],tbl_BasisLos1[],7,FALSE),"")</f>
        <v>0</v>
      </c>
      <c r="L248" s="257" t="str">
        <f>IFERROR(tbl_AufmassLos1[[#This Row],[Fläche_qm_Jahr]]/tbl_AufmassLos1[[#This Row],[qm Leistung pro Stunde]],"")</f>
        <v/>
      </c>
      <c r="M248" s="258">
        <f>IFERROR(VLOOKUP(tbl_AufmassLos1[[#This Row],[Reinigungs-gruppe]]&amp;tbl_AufmassLos1[[#This Row],[Reinigungs-tageJahr]],tbl_BasisLos1[],8,FALSE),"")</f>
        <v>0</v>
      </c>
      <c r="N248" s="259" t="str">
        <f>IFERROR(tbl_AufmassLos1[[#This Row],[StundenJahr]]*tbl_AufmassLos1[[#This Row],[SVS]],"")</f>
        <v/>
      </c>
      <c r="O248" s="260" t="str">
        <f>IFERROR(tbl_AufmassLos1[[#This Row],[PreisJahr]]/12,"")</f>
        <v/>
      </c>
    </row>
    <row r="249" spans="1:15" x14ac:dyDescent="0.35">
      <c r="A249" s="375" t="s">
        <v>303</v>
      </c>
      <c r="B249" s="385" t="s">
        <v>715</v>
      </c>
      <c r="C249" s="381" t="s">
        <v>745</v>
      </c>
      <c r="D249" s="380" t="s">
        <v>499</v>
      </c>
      <c r="E249" s="379" t="s">
        <v>474</v>
      </c>
      <c r="F249" s="376" t="s">
        <v>500</v>
      </c>
      <c r="G249" s="285">
        <v>22.3</v>
      </c>
      <c r="H249" s="377" t="s">
        <v>177</v>
      </c>
      <c r="I249" s="378">
        <v>125</v>
      </c>
      <c r="J249" s="257">
        <f>IFERROR(tbl_AufmassLos1[[#This Row],[Fläche_qm]]*tbl_AufmassLos1[[#This Row],[Reinigungs-tageJahr]],"")</f>
        <v>2787.5</v>
      </c>
      <c r="K249" s="249">
        <f>IFERROR(VLOOKUP(tbl_AufmassLos1[[#This Row],[Reinigungs-gruppe]]&amp;tbl_AufmassLos1[[#This Row],[Reinigungs-tageJahr]],tbl_BasisLos1[],7,FALSE),"")</f>
        <v>0</v>
      </c>
      <c r="L249" s="257" t="str">
        <f>IFERROR(tbl_AufmassLos1[[#This Row],[Fläche_qm_Jahr]]/tbl_AufmassLos1[[#This Row],[qm Leistung pro Stunde]],"")</f>
        <v/>
      </c>
      <c r="M249" s="258">
        <f>IFERROR(VLOOKUP(tbl_AufmassLos1[[#This Row],[Reinigungs-gruppe]]&amp;tbl_AufmassLos1[[#This Row],[Reinigungs-tageJahr]],tbl_BasisLos1[],8,FALSE),"")</f>
        <v>0</v>
      </c>
      <c r="N249" s="259" t="str">
        <f>IFERROR(tbl_AufmassLos1[[#This Row],[StundenJahr]]*tbl_AufmassLos1[[#This Row],[SVS]],"")</f>
        <v/>
      </c>
      <c r="O249" s="260" t="str">
        <f>IFERROR(tbl_AufmassLos1[[#This Row],[PreisJahr]]/12,"")</f>
        <v/>
      </c>
    </row>
    <row r="250" spans="1:15" x14ac:dyDescent="0.35">
      <c r="A250" s="375" t="s">
        <v>303</v>
      </c>
      <c r="B250" s="385" t="s">
        <v>715</v>
      </c>
      <c r="C250" s="381" t="s">
        <v>746</v>
      </c>
      <c r="D250" s="380" t="s">
        <v>499</v>
      </c>
      <c r="E250" s="379" t="s">
        <v>474</v>
      </c>
      <c r="F250" s="376" t="s">
        <v>500</v>
      </c>
      <c r="G250" s="285">
        <v>19.600000000000001</v>
      </c>
      <c r="H250" s="377" t="s">
        <v>177</v>
      </c>
      <c r="I250" s="378">
        <v>125</v>
      </c>
      <c r="J250" s="257">
        <f>IFERROR(tbl_AufmassLos1[[#This Row],[Fläche_qm]]*tbl_AufmassLos1[[#This Row],[Reinigungs-tageJahr]],"")</f>
        <v>2450</v>
      </c>
      <c r="K250" s="249">
        <f>IFERROR(VLOOKUP(tbl_AufmassLos1[[#This Row],[Reinigungs-gruppe]]&amp;tbl_AufmassLos1[[#This Row],[Reinigungs-tageJahr]],tbl_BasisLos1[],7,FALSE),"")</f>
        <v>0</v>
      </c>
      <c r="L250" s="257" t="str">
        <f>IFERROR(tbl_AufmassLos1[[#This Row],[Fläche_qm_Jahr]]/tbl_AufmassLos1[[#This Row],[qm Leistung pro Stunde]],"")</f>
        <v/>
      </c>
      <c r="M250" s="258">
        <f>IFERROR(VLOOKUP(tbl_AufmassLos1[[#This Row],[Reinigungs-gruppe]]&amp;tbl_AufmassLos1[[#This Row],[Reinigungs-tageJahr]],tbl_BasisLos1[],8,FALSE),"")</f>
        <v>0</v>
      </c>
      <c r="N250" s="259" t="str">
        <f>IFERROR(tbl_AufmassLos1[[#This Row],[StundenJahr]]*tbl_AufmassLos1[[#This Row],[SVS]],"")</f>
        <v/>
      </c>
      <c r="O250" s="260" t="str">
        <f>IFERROR(tbl_AufmassLos1[[#This Row],[PreisJahr]]/12,"")</f>
        <v/>
      </c>
    </row>
    <row r="251" spans="1:15" x14ac:dyDescent="0.35">
      <c r="A251" s="375" t="s">
        <v>303</v>
      </c>
      <c r="B251" s="385" t="s">
        <v>715</v>
      </c>
      <c r="C251" s="381" t="s">
        <v>747</v>
      </c>
      <c r="D251" s="380" t="s">
        <v>499</v>
      </c>
      <c r="E251" s="379" t="s">
        <v>474</v>
      </c>
      <c r="F251" s="376" t="s">
        <v>500</v>
      </c>
      <c r="G251" s="285">
        <v>19.600000000000001</v>
      </c>
      <c r="H251" s="377" t="s">
        <v>177</v>
      </c>
      <c r="I251" s="378">
        <v>125</v>
      </c>
      <c r="J251" s="257">
        <f>IFERROR(tbl_AufmassLos1[[#This Row],[Fläche_qm]]*tbl_AufmassLos1[[#This Row],[Reinigungs-tageJahr]],"")</f>
        <v>2450</v>
      </c>
      <c r="K251" s="249">
        <f>IFERROR(VLOOKUP(tbl_AufmassLos1[[#This Row],[Reinigungs-gruppe]]&amp;tbl_AufmassLos1[[#This Row],[Reinigungs-tageJahr]],tbl_BasisLos1[],7,FALSE),"")</f>
        <v>0</v>
      </c>
      <c r="L251" s="257" t="str">
        <f>IFERROR(tbl_AufmassLos1[[#This Row],[Fläche_qm_Jahr]]/tbl_AufmassLos1[[#This Row],[qm Leistung pro Stunde]],"")</f>
        <v/>
      </c>
      <c r="M251" s="258">
        <f>IFERROR(VLOOKUP(tbl_AufmassLos1[[#This Row],[Reinigungs-gruppe]]&amp;tbl_AufmassLos1[[#This Row],[Reinigungs-tageJahr]],tbl_BasisLos1[],8,FALSE),"")</f>
        <v>0</v>
      </c>
      <c r="N251" s="259" t="str">
        <f>IFERROR(tbl_AufmassLos1[[#This Row],[StundenJahr]]*tbl_AufmassLos1[[#This Row],[SVS]],"")</f>
        <v/>
      </c>
      <c r="O251" s="260" t="str">
        <f>IFERROR(tbl_AufmassLos1[[#This Row],[PreisJahr]]/12,"")</f>
        <v/>
      </c>
    </row>
    <row r="252" spans="1:15" x14ac:dyDescent="0.35">
      <c r="A252" s="375" t="s">
        <v>303</v>
      </c>
      <c r="B252" s="385" t="s">
        <v>715</v>
      </c>
      <c r="C252" s="381" t="s">
        <v>748</v>
      </c>
      <c r="D252" s="380" t="s">
        <v>499</v>
      </c>
      <c r="E252" s="379" t="s">
        <v>474</v>
      </c>
      <c r="F252" s="376" t="s">
        <v>500</v>
      </c>
      <c r="G252" s="285">
        <v>22.3</v>
      </c>
      <c r="H252" s="377" t="s">
        <v>177</v>
      </c>
      <c r="I252" s="378">
        <v>125</v>
      </c>
      <c r="J252" s="257">
        <f>IFERROR(tbl_AufmassLos1[[#This Row],[Fläche_qm]]*tbl_AufmassLos1[[#This Row],[Reinigungs-tageJahr]],"")</f>
        <v>2787.5</v>
      </c>
      <c r="K252" s="249">
        <f>IFERROR(VLOOKUP(tbl_AufmassLos1[[#This Row],[Reinigungs-gruppe]]&amp;tbl_AufmassLos1[[#This Row],[Reinigungs-tageJahr]],tbl_BasisLos1[],7,FALSE),"")</f>
        <v>0</v>
      </c>
      <c r="L252" s="257" t="str">
        <f>IFERROR(tbl_AufmassLos1[[#This Row],[Fläche_qm_Jahr]]/tbl_AufmassLos1[[#This Row],[qm Leistung pro Stunde]],"")</f>
        <v/>
      </c>
      <c r="M252" s="258">
        <f>IFERROR(VLOOKUP(tbl_AufmassLos1[[#This Row],[Reinigungs-gruppe]]&amp;tbl_AufmassLos1[[#This Row],[Reinigungs-tageJahr]],tbl_BasisLos1[],8,FALSE),"")</f>
        <v>0</v>
      </c>
      <c r="N252" s="259" t="str">
        <f>IFERROR(tbl_AufmassLos1[[#This Row],[StundenJahr]]*tbl_AufmassLos1[[#This Row],[SVS]],"")</f>
        <v/>
      </c>
      <c r="O252" s="260" t="str">
        <f>IFERROR(tbl_AufmassLos1[[#This Row],[PreisJahr]]/12,"")</f>
        <v/>
      </c>
    </row>
    <row r="253" spans="1:15" x14ac:dyDescent="0.35">
      <c r="A253" s="375" t="s">
        <v>303</v>
      </c>
      <c r="B253" s="385" t="s">
        <v>715</v>
      </c>
      <c r="C253" s="381" t="s">
        <v>749</v>
      </c>
      <c r="D253" s="380" t="s">
        <v>499</v>
      </c>
      <c r="E253" s="379" t="s">
        <v>474</v>
      </c>
      <c r="F253" s="376" t="s">
        <v>500</v>
      </c>
      <c r="G253" s="285">
        <v>22.3</v>
      </c>
      <c r="H253" s="377" t="s">
        <v>177</v>
      </c>
      <c r="I253" s="378">
        <v>125</v>
      </c>
      <c r="J253" s="257">
        <f>IFERROR(tbl_AufmassLos1[[#This Row],[Fläche_qm]]*tbl_AufmassLos1[[#This Row],[Reinigungs-tageJahr]],"")</f>
        <v>2787.5</v>
      </c>
      <c r="K253" s="249">
        <f>IFERROR(VLOOKUP(tbl_AufmassLos1[[#This Row],[Reinigungs-gruppe]]&amp;tbl_AufmassLos1[[#This Row],[Reinigungs-tageJahr]],tbl_BasisLos1[],7,FALSE),"")</f>
        <v>0</v>
      </c>
      <c r="L253" s="257" t="str">
        <f>IFERROR(tbl_AufmassLos1[[#This Row],[Fläche_qm_Jahr]]/tbl_AufmassLos1[[#This Row],[qm Leistung pro Stunde]],"")</f>
        <v/>
      </c>
      <c r="M253" s="258">
        <f>IFERROR(VLOOKUP(tbl_AufmassLos1[[#This Row],[Reinigungs-gruppe]]&amp;tbl_AufmassLos1[[#This Row],[Reinigungs-tageJahr]],tbl_BasisLos1[],8,FALSE),"")</f>
        <v>0</v>
      </c>
      <c r="N253" s="259" t="str">
        <f>IFERROR(tbl_AufmassLos1[[#This Row],[StundenJahr]]*tbl_AufmassLos1[[#This Row],[SVS]],"")</f>
        <v/>
      </c>
      <c r="O253" s="260" t="str">
        <f>IFERROR(tbl_AufmassLos1[[#This Row],[PreisJahr]]/12,"")</f>
        <v/>
      </c>
    </row>
    <row r="254" spans="1:15" x14ac:dyDescent="0.35">
      <c r="A254" s="375" t="s">
        <v>303</v>
      </c>
      <c r="B254" s="385" t="s">
        <v>715</v>
      </c>
      <c r="C254" s="381" t="s">
        <v>750</v>
      </c>
      <c r="D254" s="380" t="s">
        <v>499</v>
      </c>
      <c r="E254" s="379" t="s">
        <v>474</v>
      </c>
      <c r="F254" s="376" t="s">
        <v>519</v>
      </c>
      <c r="G254" s="285">
        <v>31.5</v>
      </c>
      <c r="H254" s="377" t="s">
        <v>177</v>
      </c>
      <c r="I254" s="378">
        <v>125</v>
      </c>
      <c r="J254" s="257">
        <f>IFERROR(tbl_AufmassLos1[[#This Row],[Fläche_qm]]*tbl_AufmassLos1[[#This Row],[Reinigungs-tageJahr]],"")</f>
        <v>3937.5</v>
      </c>
      <c r="K254" s="249">
        <f>IFERROR(VLOOKUP(tbl_AufmassLos1[[#This Row],[Reinigungs-gruppe]]&amp;tbl_AufmassLos1[[#This Row],[Reinigungs-tageJahr]],tbl_BasisLos1[],7,FALSE),"")</f>
        <v>0</v>
      </c>
      <c r="L254" s="257" t="str">
        <f>IFERROR(tbl_AufmassLos1[[#This Row],[Fläche_qm_Jahr]]/tbl_AufmassLos1[[#This Row],[qm Leistung pro Stunde]],"")</f>
        <v/>
      </c>
      <c r="M254" s="258">
        <f>IFERROR(VLOOKUP(tbl_AufmassLos1[[#This Row],[Reinigungs-gruppe]]&amp;tbl_AufmassLos1[[#This Row],[Reinigungs-tageJahr]],tbl_BasisLos1[],8,FALSE),"")</f>
        <v>0</v>
      </c>
      <c r="N254" s="259" t="str">
        <f>IFERROR(tbl_AufmassLos1[[#This Row],[StundenJahr]]*tbl_AufmassLos1[[#This Row],[SVS]],"")</f>
        <v/>
      </c>
      <c r="O254" s="260" t="str">
        <f>IFERROR(tbl_AufmassLos1[[#This Row],[PreisJahr]]/12,"")</f>
        <v/>
      </c>
    </row>
    <row r="255" spans="1:15" x14ac:dyDescent="0.35">
      <c r="A255" s="375" t="s">
        <v>303</v>
      </c>
      <c r="B255" s="385" t="s">
        <v>715</v>
      </c>
      <c r="C255" s="381" t="s">
        <v>751</v>
      </c>
      <c r="D255" s="380" t="s">
        <v>499</v>
      </c>
      <c r="E255" s="379" t="s">
        <v>474</v>
      </c>
      <c r="F255" s="376" t="s">
        <v>500</v>
      </c>
      <c r="G255" s="285">
        <v>27.9</v>
      </c>
      <c r="H255" s="377" t="s">
        <v>177</v>
      </c>
      <c r="I255" s="378">
        <v>125</v>
      </c>
      <c r="J255" s="257">
        <f>IFERROR(tbl_AufmassLos1[[#This Row],[Fläche_qm]]*tbl_AufmassLos1[[#This Row],[Reinigungs-tageJahr]],"")</f>
        <v>3487.5</v>
      </c>
      <c r="K255" s="249">
        <f>IFERROR(VLOOKUP(tbl_AufmassLos1[[#This Row],[Reinigungs-gruppe]]&amp;tbl_AufmassLos1[[#This Row],[Reinigungs-tageJahr]],tbl_BasisLos1[],7,FALSE),"")</f>
        <v>0</v>
      </c>
      <c r="L255" s="257" t="str">
        <f>IFERROR(tbl_AufmassLos1[[#This Row],[Fläche_qm_Jahr]]/tbl_AufmassLos1[[#This Row],[qm Leistung pro Stunde]],"")</f>
        <v/>
      </c>
      <c r="M255" s="258">
        <f>IFERROR(VLOOKUP(tbl_AufmassLos1[[#This Row],[Reinigungs-gruppe]]&amp;tbl_AufmassLos1[[#This Row],[Reinigungs-tageJahr]],tbl_BasisLos1[],8,FALSE),"")</f>
        <v>0</v>
      </c>
      <c r="N255" s="259" t="str">
        <f>IFERROR(tbl_AufmassLos1[[#This Row],[StundenJahr]]*tbl_AufmassLos1[[#This Row],[SVS]],"")</f>
        <v/>
      </c>
      <c r="O255" s="260" t="str">
        <f>IFERROR(tbl_AufmassLos1[[#This Row],[PreisJahr]]/12,"")</f>
        <v/>
      </c>
    </row>
    <row r="256" spans="1:15" x14ac:dyDescent="0.35">
      <c r="A256" s="375" t="s">
        <v>303</v>
      </c>
      <c r="B256" s="385" t="s">
        <v>715</v>
      </c>
      <c r="C256" s="381" t="s">
        <v>752</v>
      </c>
      <c r="D256" s="380" t="s">
        <v>703</v>
      </c>
      <c r="E256" s="379" t="s">
        <v>444</v>
      </c>
      <c r="F256" s="376" t="s">
        <v>445</v>
      </c>
      <c r="G256" s="285">
        <v>9.9</v>
      </c>
      <c r="H256" s="377" t="s">
        <v>179</v>
      </c>
      <c r="I256" s="378">
        <v>250</v>
      </c>
      <c r="J256" s="257">
        <f>IFERROR(tbl_AufmassLos1[[#This Row],[Fläche_qm]]*tbl_AufmassLos1[[#This Row],[Reinigungs-tageJahr]],"")</f>
        <v>2475</v>
      </c>
      <c r="K256" s="249">
        <f>IFERROR(VLOOKUP(tbl_AufmassLos1[[#This Row],[Reinigungs-gruppe]]&amp;tbl_AufmassLos1[[#This Row],[Reinigungs-tageJahr]],tbl_BasisLos1[],7,FALSE),"")</f>
        <v>0</v>
      </c>
      <c r="L256" s="257" t="str">
        <f>IFERROR(tbl_AufmassLos1[[#This Row],[Fläche_qm_Jahr]]/tbl_AufmassLos1[[#This Row],[qm Leistung pro Stunde]],"")</f>
        <v/>
      </c>
      <c r="M256" s="258">
        <f>IFERROR(VLOOKUP(tbl_AufmassLos1[[#This Row],[Reinigungs-gruppe]]&amp;tbl_AufmassLos1[[#This Row],[Reinigungs-tageJahr]],tbl_BasisLos1[],8,FALSE),"")</f>
        <v>0</v>
      </c>
      <c r="N256" s="259" t="str">
        <f>IFERROR(tbl_AufmassLos1[[#This Row],[StundenJahr]]*tbl_AufmassLos1[[#This Row],[SVS]],"")</f>
        <v/>
      </c>
      <c r="O256" s="260" t="str">
        <f>IFERROR(tbl_AufmassLos1[[#This Row],[PreisJahr]]/12,"")</f>
        <v/>
      </c>
    </row>
    <row r="257" spans="1:15" x14ac:dyDescent="0.35">
      <c r="A257" s="375" t="s">
        <v>303</v>
      </c>
      <c r="B257" s="385" t="s">
        <v>715</v>
      </c>
      <c r="C257" s="381" t="s">
        <v>753</v>
      </c>
      <c r="D257" s="380" t="s">
        <v>705</v>
      </c>
      <c r="E257" s="379" t="s">
        <v>444</v>
      </c>
      <c r="F257" s="376" t="s">
        <v>445</v>
      </c>
      <c r="G257" s="285">
        <v>8.3000000000000007</v>
      </c>
      <c r="H257" s="377" t="s">
        <v>179</v>
      </c>
      <c r="I257" s="378">
        <v>250</v>
      </c>
      <c r="J257" s="257">
        <f>IFERROR(tbl_AufmassLos1[[#This Row],[Fläche_qm]]*tbl_AufmassLos1[[#This Row],[Reinigungs-tageJahr]],"")</f>
        <v>2075</v>
      </c>
      <c r="K257" s="249">
        <f>IFERROR(VLOOKUP(tbl_AufmassLos1[[#This Row],[Reinigungs-gruppe]]&amp;tbl_AufmassLos1[[#This Row],[Reinigungs-tageJahr]],tbl_BasisLos1[],7,FALSE),"")</f>
        <v>0</v>
      </c>
      <c r="L257" s="257" t="str">
        <f>IFERROR(tbl_AufmassLos1[[#This Row],[Fläche_qm_Jahr]]/tbl_AufmassLos1[[#This Row],[qm Leistung pro Stunde]],"")</f>
        <v/>
      </c>
      <c r="M257" s="258">
        <f>IFERROR(VLOOKUP(tbl_AufmassLos1[[#This Row],[Reinigungs-gruppe]]&amp;tbl_AufmassLos1[[#This Row],[Reinigungs-tageJahr]],tbl_BasisLos1[],8,FALSE),"")</f>
        <v>0</v>
      </c>
      <c r="N257" s="259" t="str">
        <f>IFERROR(tbl_AufmassLos1[[#This Row],[StundenJahr]]*tbl_AufmassLos1[[#This Row],[SVS]],"")</f>
        <v/>
      </c>
      <c r="O257" s="260" t="str">
        <f>IFERROR(tbl_AufmassLos1[[#This Row],[PreisJahr]]/12,"")</f>
        <v/>
      </c>
    </row>
    <row r="258" spans="1:15" x14ac:dyDescent="0.35">
      <c r="A258" s="375" t="s">
        <v>303</v>
      </c>
      <c r="B258" s="385" t="s">
        <v>715</v>
      </c>
      <c r="C258" s="381" t="s">
        <v>754</v>
      </c>
      <c r="D258" s="384" t="s">
        <v>508</v>
      </c>
      <c r="E258" s="262" t="s">
        <v>457</v>
      </c>
      <c r="F258" s="241" t="s">
        <v>701</v>
      </c>
      <c r="G258" s="285">
        <v>8.9</v>
      </c>
      <c r="H258" s="377" t="s">
        <v>183</v>
      </c>
      <c r="I258" s="378">
        <v>0</v>
      </c>
      <c r="J258" s="257">
        <f>IFERROR(tbl_AufmassLos1[[#This Row],[Fläche_qm]]*tbl_AufmassLos1[[#This Row],[Reinigungs-tageJahr]],"")</f>
        <v>0</v>
      </c>
      <c r="K258" s="249" t="str">
        <f>IFERROR(VLOOKUP(tbl_AufmassLos1[[#This Row],[Reinigungs-gruppe]]&amp;tbl_AufmassLos1[[#This Row],[Reinigungs-tageJahr]],tbl_BasisLos1[],7,FALSE),"")</f>
        <v/>
      </c>
      <c r="L258" s="257" t="str">
        <f>IFERROR(tbl_AufmassLos1[[#This Row],[Fläche_qm_Jahr]]/tbl_AufmassLos1[[#This Row],[qm Leistung pro Stunde]],"")</f>
        <v/>
      </c>
      <c r="M258" s="258" t="str">
        <f>IFERROR(VLOOKUP(tbl_AufmassLos1[[#This Row],[Reinigungs-gruppe]]&amp;tbl_AufmassLos1[[#This Row],[Reinigungs-tageJahr]],tbl_BasisLos1[],8,FALSE),"")</f>
        <v/>
      </c>
      <c r="N258" s="259" t="str">
        <f>IFERROR(tbl_AufmassLos1[[#This Row],[StundenJahr]]*tbl_AufmassLos1[[#This Row],[SVS]],"")</f>
        <v/>
      </c>
      <c r="O258" s="260" t="str">
        <f>IFERROR(tbl_AufmassLos1[[#This Row],[PreisJahr]]/12,"")</f>
        <v/>
      </c>
    </row>
    <row r="259" spans="1:15" x14ac:dyDescent="0.35">
      <c r="A259" s="375" t="s">
        <v>303</v>
      </c>
      <c r="B259" s="385" t="s">
        <v>715</v>
      </c>
      <c r="C259" s="381" t="s">
        <v>755</v>
      </c>
      <c r="D259" s="384" t="s">
        <v>601</v>
      </c>
      <c r="E259" s="262" t="s">
        <v>474</v>
      </c>
      <c r="F259" s="241" t="s">
        <v>701</v>
      </c>
      <c r="G259" s="285">
        <v>8.5</v>
      </c>
      <c r="H259" s="377" t="s">
        <v>177</v>
      </c>
      <c r="I259" s="378">
        <v>125</v>
      </c>
      <c r="J259" s="257">
        <f>IFERROR(tbl_AufmassLos1[[#This Row],[Fläche_qm]]*tbl_AufmassLos1[[#This Row],[Reinigungs-tageJahr]],"")</f>
        <v>1062.5</v>
      </c>
      <c r="K259" s="249">
        <f>IFERROR(VLOOKUP(tbl_AufmassLos1[[#This Row],[Reinigungs-gruppe]]&amp;tbl_AufmassLos1[[#This Row],[Reinigungs-tageJahr]],tbl_BasisLos1[],7,FALSE),"")</f>
        <v>0</v>
      </c>
      <c r="L259" s="257" t="str">
        <f>IFERROR(tbl_AufmassLos1[[#This Row],[Fläche_qm_Jahr]]/tbl_AufmassLos1[[#This Row],[qm Leistung pro Stunde]],"")</f>
        <v/>
      </c>
      <c r="M259" s="258">
        <f>IFERROR(VLOOKUP(tbl_AufmassLos1[[#This Row],[Reinigungs-gruppe]]&amp;tbl_AufmassLos1[[#This Row],[Reinigungs-tageJahr]],tbl_BasisLos1[],8,FALSE),"")</f>
        <v>0</v>
      </c>
      <c r="N259" s="259" t="str">
        <f>IFERROR(tbl_AufmassLos1[[#This Row],[StundenJahr]]*tbl_AufmassLos1[[#This Row],[SVS]],"")</f>
        <v/>
      </c>
      <c r="O259" s="260" t="str">
        <f>IFERROR(tbl_AufmassLos1[[#This Row],[PreisJahr]]/12,"")</f>
        <v/>
      </c>
    </row>
    <row r="260" spans="1:15" x14ac:dyDescent="0.35">
      <c r="A260" s="375" t="s">
        <v>303</v>
      </c>
      <c r="B260" s="385" t="s">
        <v>715</v>
      </c>
      <c r="C260" s="381" t="s">
        <v>756</v>
      </c>
      <c r="D260" s="384" t="s">
        <v>757</v>
      </c>
      <c r="E260" s="262" t="s">
        <v>457</v>
      </c>
      <c r="F260" s="241" t="s">
        <v>701</v>
      </c>
      <c r="G260" s="285">
        <v>8.5</v>
      </c>
      <c r="H260" s="377" t="s">
        <v>183</v>
      </c>
      <c r="I260" s="378">
        <v>0</v>
      </c>
      <c r="J260" s="257">
        <f>IFERROR(tbl_AufmassLos1[[#This Row],[Fläche_qm]]*tbl_AufmassLos1[[#This Row],[Reinigungs-tageJahr]],"")</f>
        <v>0</v>
      </c>
      <c r="K260" s="249" t="str">
        <f>IFERROR(VLOOKUP(tbl_AufmassLos1[[#This Row],[Reinigungs-gruppe]]&amp;tbl_AufmassLos1[[#This Row],[Reinigungs-tageJahr]],tbl_BasisLos1[],7,FALSE),"")</f>
        <v/>
      </c>
      <c r="L260" s="257" t="str">
        <f>IFERROR(tbl_AufmassLos1[[#This Row],[Fläche_qm_Jahr]]/tbl_AufmassLos1[[#This Row],[qm Leistung pro Stunde]],"")</f>
        <v/>
      </c>
      <c r="M260" s="258" t="str">
        <f>IFERROR(VLOOKUP(tbl_AufmassLos1[[#This Row],[Reinigungs-gruppe]]&amp;tbl_AufmassLos1[[#This Row],[Reinigungs-tageJahr]],tbl_BasisLos1[],8,FALSE),"")</f>
        <v/>
      </c>
      <c r="N260" s="259" t="str">
        <f>IFERROR(tbl_AufmassLos1[[#This Row],[StundenJahr]]*tbl_AufmassLos1[[#This Row],[SVS]],"")</f>
        <v/>
      </c>
      <c r="O260" s="260" t="str">
        <f>IFERROR(tbl_AufmassLos1[[#This Row],[PreisJahr]]/12,"")</f>
        <v/>
      </c>
    </row>
    <row r="261" spans="1:15" x14ac:dyDescent="0.35">
      <c r="A261" s="375" t="s">
        <v>303</v>
      </c>
      <c r="B261" s="385" t="s">
        <v>715</v>
      </c>
      <c r="C261" s="381" t="s">
        <v>758</v>
      </c>
      <c r="D261" s="384" t="s">
        <v>490</v>
      </c>
      <c r="E261" s="262" t="s">
        <v>457</v>
      </c>
      <c r="F261" s="241" t="s">
        <v>701</v>
      </c>
      <c r="G261" s="285">
        <v>5</v>
      </c>
      <c r="H261" s="377" t="s">
        <v>183</v>
      </c>
      <c r="I261" s="378">
        <v>0</v>
      </c>
      <c r="J261" s="257">
        <f>IFERROR(tbl_AufmassLos1[[#This Row],[Fläche_qm]]*tbl_AufmassLos1[[#This Row],[Reinigungs-tageJahr]],"")</f>
        <v>0</v>
      </c>
      <c r="K261" s="249" t="str">
        <f>IFERROR(VLOOKUP(tbl_AufmassLos1[[#This Row],[Reinigungs-gruppe]]&amp;tbl_AufmassLos1[[#This Row],[Reinigungs-tageJahr]],tbl_BasisLos1[],7,FALSE),"")</f>
        <v/>
      </c>
      <c r="L261" s="257" t="str">
        <f>IFERROR(tbl_AufmassLos1[[#This Row],[Fläche_qm_Jahr]]/tbl_AufmassLos1[[#This Row],[qm Leistung pro Stunde]],"")</f>
        <v/>
      </c>
      <c r="M261" s="258" t="str">
        <f>IFERROR(VLOOKUP(tbl_AufmassLos1[[#This Row],[Reinigungs-gruppe]]&amp;tbl_AufmassLos1[[#This Row],[Reinigungs-tageJahr]],tbl_BasisLos1[],8,FALSE),"")</f>
        <v/>
      </c>
      <c r="N261" s="259" t="str">
        <f>IFERROR(tbl_AufmassLos1[[#This Row],[StundenJahr]]*tbl_AufmassLos1[[#This Row],[SVS]],"")</f>
        <v/>
      </c>
      <c r="O261" s="260" t="str">
        <f>IFERROR(tbl_AufmassLos1[[#This Row],[PreisJahr]]/12,"")</f>
        <v/>
      </c>
    </row>
    <row r="262" spans="1:15" x14ac:dyDescent="0.35">
      <c r="A262" s="375" t="s">
        <v>303</v>
      </c>
      <c r="B262" s="385" t="s">
        <v>715</v>
      </c>
      <c r="C262" s="381" t="s">
        <v>759</v>
      </c>
      <c r="D262" s="384" t="s">
        <v>542</v>
      </c>
      <c r="E262" s="262" t="s">
        <v>444</v>
      </c>
      <c r="F262" s="241" t="s">
        <v>701</v>
      </c>
      <c r="G262" s="285">
        <v>5</v>
      </c>
      <c r="H262" s="377" t="s">
        <v>180</v>
      </c>
      <c r="I262" s="378">
        <v>250</v>
      </c>
      <c r="J262" s="257">
        <f>IFERROR(tbl_AufmassLos1[[#This Row],[Fläche_qm]]*tbl_AufmassLos1[[#This Row],[Reinigungs-tageJahr]],"")</f>
        <v>1250</v>
      </c>
      <c r="K262" s="249">
        <f>IFERROR(VLOOKUP(tbl_AufmassLos1[[#This Row],[Reinigungs-gruppe]]&amp;tbl_AufmassLos1[[#This Row],[Reinigungs-tageJahr]],tbl_BasisLos1[],7,FALSE),"")</f>
        <v>0</v>
      </c>
      <c r="L262" s="257" t="str">
        <f>IFERROR(tbl_AufmassLos1[[#This Row],[Fläche_qm_Jahr]]/tbl_AufmassLos1[[#This Row],[qm Leistung pro Stunde]],"")</f>
        <v/>
      </c>
      <c r="M262" s="258">
        <f>IFERROR(VLOOKUP(tbl_AufmassLos1[[#This Row],[Reinigungs-gruppe]]&amp;tbl_AufmassLos1[[#This Row],[Reinigungs-tageJahr]],tbl_BasisLos1[],8,FALSE),"")</f>
        <v>0</v>
      </c>
      <c r="N262" s="259" t="str">
        <f>IFERROR(tbl_AufmassLos1[[#This Row],[StundenJahr]]*tbl_AufmassLos1[[#This Row],[SVS]],"")</f>
        <v/>
      </c>
      <c r="O262" s="260" t="str">
        <f>IFERROR(tbl_AufmassLos1[[#This Row],[PreisJahr]]/12,"")</f>
        <v/>
      </c>
    </row>
    <row r="263" spans="1:15" x14ac:dyDescent="0.35">
      <c r="A263" s="375" t="s">
        <v>303</v>
      </c>
      <c r="B263" s="385" t="s">
        <v>715</v>
      </c>
      <c r="C263" s="381" t="s">
        <v>760</v>
      </c>
      <c r="D263" s="384" t="s">
        <v>761</v>
      </c>
      <c r="E263" s="262" t="s">
        <v>444</v>
      </c>
      <c r="F263" s="241" t="s">
        <v>445</v>
      </c>
      <c r="G263" s="285">
        <v>5</v>
      </c>
      <c r="H263" s="377" t="s">
        <v>179</v>
      </c>
      <c r="I263" s="378">
        <v>250</v>
      </c>
      <c r="J263" s="257">
        <f>IFERROR(tbl_AufmassLos1[[#This Row],[Fläche_qm]]*tbl_AufmassLos1[[#This Row],[Reinigungs-tageJahr]],"")</f>
        <v>1250</v>
      </c>
      <c r="K263" s="249">
        <f>IFERROR(VLOOKUP(tbl_AufmassLos1[[#This Row],[Reinigungs-gruppe]]&amp;tbl_AufmassLos1[[#This Row],[Reinigungs-tageJahr]],tbl_BasisLos1[],7,FALSE),"")</f>
        <v>0</v>
      </c>
      <c r="L263" s="257" t="str">
        <f>IFERROR(tbl_AufmassLos1[[#This Row],[Fläche_qm_Jahr]]/tbl_AufmassLos1[[#This Row],[qm Leistung pro Stunde]],"")</f>
        <v/>
      </c>
      <c r="M263" s="258">
        <f>IFERROR(VLOOKUP(tbl_AufmassLos1[[#This Row],[Reinigungs-gruppe]]&amp;tbl_AufmassLos1[[#This Row],[Reinigungs-tageJahr]],tbl_BasisLos1[],8,FALSE),"")</f>
        <v>0</v>
      </c>
      <c r="N263" s="259" t="str">
        <f>IFERROR(tbl_AufmassLos1[[#This Row],[StundenJahr]]*tbl_AufmassLos1[[#This Row],[SVS]],"")</f>
        <v/>
      </c>
      <c r="O263" s="260" t="str">
        <f>IFERROR(tbl_AufmassLos1[[#This Row],[PreisJahr]]/12,"")</f>
        <v/>
      </c>
    </row>
    <row r="264" spans="1:15" x14ac:dyDescent="0.35">
      <c r="A264" s="375" t="s">
        <v>303</v>
      </c>
      <c r="B264" s="385" t="s">
        <v>715</v>
      </c>
      <c r="C264" s="381" t="s">
        <v>762</v>
      </c>
      <c r="D264" s="384" t="s">
        <v>713</v>
      </c>
      <c r="E264" s="262" t="s">
        <v>457</v>
      </c>
      <c r="F264" s="241" t="s">
        <v>445</v>
      </c>
      <c r="G264" s="285">
        <v>5.6</v>
      </c>
      <c r="H264" s="377" t="s">
        <v>183</v>
      </c>
      <c r="I264" s="378">
        <v>0</v>
      </c>
      <c r="J264" s="257">
        <f>IFERROR(tbl_AufmassLos1[[#This Row],[Fläche_qm]]*tbl_AufmassLos1[[#This Row],[Reinigungs-tageJahr]],"")</f>
        <v>0</v>
      </c>
      <c r="K264" s="249" t="str">
        <f>IFERROR(VLOOKUP(tbl_AufmassLos1[[#This Row],[Reinigungs-gruppe]]&amp;tbl_AufmassLos1[[#This Row],[Reinigungs-tageJahr]],tbl_BasisLos1[],7,FALSE),"")</f>
        <v/>
      </c>
      <c r="L264" s="257" t="str">
        <f>IFERROR(tbl_AufmassLos1[[#This Row],[Fläche_qm_Jahr]]/tbl_AufmassLos1[[#This Row],[qm Leistung pro Stunde]],"")</f>
        <v/>
      </c>
      <c r="M264" s="258" t="str">
        <f>IFERROR(VLOOKUP(tbl_AufmassLos1[[#This Row],[Reinigungs-gruppe]]&amp;tbl_AufmassLos1[[#This Row],[Reinigungs-tageJahr]],tbl_BasisLos1[],8,FALSE),"")</f>
        <v/>
      </c>
      <c r="N264" s="259" t="str">
        <f>IFERROR(tbl_AufmassLos1[[#This Row],[StundenJahr]]*tbl_AufmassLos1[[#This Row],[SVS]],"")</f>
        <v/>
      </c>
      <c r="O264" s="260" t="str">
        <f>IFERROR(tbl_AufmassLos1[[#This Row],[PreisJahr]]/12,"")</f>
        <v/>
      </c>
    </row>
    <row r="265" spans="1:15" x14ac:dyDescent="0.35">
      <c r="A265" s="375" t="s">
        <v>303</v>
      </c>
      <c r="B265" s="385" t="s">
        <v>715</v>
      </c>
      <c r="C265" s="381"/>
      <c r="D265" s="380" t="s">
        <v>473</v>
      </c>
      <c r="E265" s="379" t="s">
        <v>444</v>
      </c>
      <c r="F265" s="376" t="s">
        <v>500</v>
      </c>
      <c r="G265" s="285">
        <v>423.15</v>
      </c>
      <c r="H265" s="377" t="s">
        <v>182</v>
      </c>
      <c r="I265" s="378">
        <v>250</v>
      </c>
      <c r="J265" s="257">
        <f>IFERROR(tbl_AufmassLos1[[#This Row],[Fläche_qm]]*tbl_AufmassLos1[[#This Row],[Reinigungs-tageJahr]],"")</f>
        <v>105787.5</v>
      </c>
      <c r="K265" s="249">
        <f>IFERROR(VLOOKUP(tbl_AufmassLos1[[#This Row],[Reinigungs-gruppe]]&amp;tbl_AufmassLos1[[#This Row],[Reinigungs-tageJahr]],tbl_BasisLos1[],7,FALSE),"")</f>
        <v>0</v>
      </c>
      <c r="L265" s="257" t="str">
        <f>IFERROR(tbl_AufmassLos1[[#This Row],[Fläche_qm_Jahr]]/tbl_AufmassLos1[[#This Row],[qm Leistung pro Stunde]],"")</f>
        <v/>
      </c>
      <c r="M265" s="258">
        <f>IFERROR(VLOOKUP(tbl_AufmassLos1[[#This Row],[Reinigungs-gruppe]]&amp;tbl_AufmassLos1[[#This Row],[Reinigungs-tageJahr]],tbl_BasisLos1[],8,FALSE),"")</f>
        <v>0</v>
      </c>
      <c r="N265" s="259" t="str">
        <f>IFERROR(tbl_AufmassLos1[[#This Row],[StundenJahr]]*tbl_AufmassLos1[[#This Row],[SVS]],"")</f>
        <v/>
      </c>
      <c r="O265" s="260" t="str">
        <f>IFERROR(tbl_AufmassLos1[[#This Row],[PreisJahr]]/12,"")</f>
        <v/>
      </c>
    </row>
    <row r="266" spans="1:15" x14ac:dyDescent="0.35">
      <c r="A266" s="375" t="s">
        <v>303</v>
      </c>
      <c r="B266" s="385" t="s">
        <v>715</v>
      </c>
      <c r="C266" s="381"/>
      <c r="D266" s="380" t="s">
        <v>473</v>
      </c>
      <c r="E266" s="379" t="s">
        <v>444</v>
      </c>
      <c r="F266" s="376" t="s">
        <v>714</v>
      </c>
      <c r="G266" s="285">
        <v>99.9</v>
      </c>
      <c r="H266" s="377" t="s">
        <v>182</v>
      </c>
      <c r="I266" s="378">
        <v>250</v>
      </c>
      <c r="J266" s="257">
        <f>IFERROR(tbl_AufmassLos1[[#This Row],[Fläche_qm]]*tbl_AufmassLos1[[#This Row],[Reinigungs-tageJahr]],"")</f>
        <v>24975</v>
      </c>
      <c r="K266" s="249">
        <f>IFERROR(VLOOKUP(tbl_AufmassLos1[[#This Row],[Reinigungs-gruppe]]&amp;tbl_AufmassLos1[[#This Row],[Reinigungs-tageJahr]],tbl_BasisLos1[],7,FALSE),"")</f>
        <v>0</v>
      </c>
      <c r="L266" s="257" t="str">
        <f>IFERROR(tbl_AufmassLos1[[#This Row],[Fläche_qm_Jahr]]/tbl_AufmassLos1[[#This Row],[qm Leistung pro Stunde]],"")</f>
        <v/>
      </c>
      <c r="M266" s="258">
        <f>IFERROR(VLOOKUP(tbl_AufmassLos1[[#This Row],[Reinigungs-gruppe]]&amp;tbl_AufmassLos1[[#This Row],[Reinigungs-tageJahr]],tbl_BasisLos1[],8,FALSE),"")</f>
        <v>0</v>
      </c>
      <c r="N266" s="259" t="str">
        <f>IFERROR(tbl_AufmassLos1[[#This Row],[StundenJahr]]*tbl_AufmassLos1[[#This Row],[SVS]],"")</f>
        <v/>
      </c>
      <c r="O266" s="260" t="str">
        <f>IFERROR(tbl_AufmassLos1[[#This Row],[PreisJahr]]/12,"")</f>
        <v/>
      </c>
    </row>
    <row r="267" spans="1:15" x14ac:dyDescent="0.35">
      <c r="A267" s="375" t="s">
        <v>301</v>
      </c>
      <c r="B267" s="385" t="s">
        <v>441</v>
      </c>
      <c r="C267" s="381"/>
      <c r="D267" s="380" t="s">
        <v>473</v>
      </c>
      <c r="E267" s="377" t="s">
        <v>444</v>
      </c>
      <c r="F267" s="382" t="s">
        <v>580</v>
      </c>
      <c r="G267" s="285">
        <v>75</v>
      </c>
      <c r="H267" s="377" t="s">
        <v>182</v>
      </c>
      <c r="I267" s="378">
        <v>250</v>
      </c>
      <c r="J267" s="257">
        <f>IFERROR(tbl_AufmassLos1[[#This Row],[Fläche_qm]]*tbl_AufmassLos1[[#This Row],[Reinigungs-tageJahr]],"")</f>
        <v>18750</v>
      </c>
      <c r="K267" s="249">
        <f>IFERROR(VLOOKUP(tbl_AufmassLos1[[#This Row],[Reinigungs-gruppe]]&amp;tbl_AufmassLos1[[#This Row],[Reinigungs-tageJahr]],tbl_BasisLos1[],7,FALSE),"")</f>
        <v>0</v>
      </c>
      <c r="L267" s="257" t="str">
        <f>IFERROR(tbl_AufmassLos1[[#This Row],[Fläche_qm_Jahr]]/tbl_AufmassLos1[[#This Row],[qm Leistung pro Stunde]],"")</f>
        <v/>
      </c>
      <c r="M267" s="258">
        <f>IFERROR(VLOOKUP(tbl_AufmassLos1[[#This Row],[Reinigungs-gruppe]]&amp;tbl_AufmassLos1[[#This Row],[Reinigungs-tageJahr]],tbl_BasisLos1[],8,FALSE),"")</f>
        <v>0</v>
      </c>
      <c r="N267" s="259" t="str">
        <f>IFERROR(tbl_AufmassLos1[[#This Row],[StundenJahr]]*tbl_AufmassLos1[[#This Row],[SVS]],"")</f>
        <v/>
      </c>
      <c r="O267" s="260" t="str">
        <f>IFERROR(tbl_AufmassLos1[[#This Row],[PreisJahr]]/12,"")</f>
        <v/>
      </c>
    </row>
    <row r="268" spans="1:15" x14ac:dyDescent="0.35">
      <c r="A268" s="375" t="s">
        <v>301</v>
      </c>
      <c r="B268" s="385" t="s">
        <v>495</v>
      </c>
      <c r="C268" s="381" t="s">
        <v>763</v>
      </c>
      <c r="D268" s="380" t="s">
        <v>764</v>
      </c>
      <c r="E268" s="377" t="s">
        <v>444</v>
      </c>
      <c r="F268" s="382" t="s">
        <v>519</v>
      </c>
      <c r="G268" s="285">
        <v>48</v>
      </c>
      <c r="H268" s="377" t="s">
        <v>177</v>
      </c>
      <c r="I268" s="378">
        <v>250</v>
      </c>
      <c r="J268" s="257">
        <f>IFERROR(tbl_AufmassLos1[[#This Row],[Fläche_qm]]*tbl_AufmassLos1[[#This Row],[Reinigungs-tageJahr]],"")</f>
        <v>12000</v>
      </c>
      <c r="K268" s="249">
        <f>IFERROR(VLOOKUP(tbl_AufmassLos1[[#This Row],[Reinigungs-gruppe]]&amp;tbl_AufmassLos1[[#This Row],[Reinigungs-tageJahr]],tbl_BasisLos1[],7,FALSE),"")</f>
        <v>0</v>
      </c>
      <c r="L268" s="257" t="str">
        <f>IFERROR(tbl_AufmassLos1[[#This Row],[Fläche_qm_Jahr]]/tbl_AufmassLos1[[#This Row],[qm Leistung pro Stunde]],"")</f>
        <v/>
      </c>
      <c r="M268" s="258">
        <f>IFERROR(VLOOKUP(tbl_AufmassLos1[[#This Row],[Reinigungs-gruppe]]&amp;tbl_AufmassLos1[[#This Row],[Reinigungs-tageJahr]],tbl_BasisLos1[],8,FALSE),"")</f>
        <v>0</v>
      </c>
      <c r="N268" s="259" t="str">
        <f>IFERROR(tbl_AufmassLos1[[#This Row],[StundenJahr]]*tbl_AufmassLos1[[#This Row],[SVS]],"")</f>
        <v/>
      </c>
      <c r="O268" s="260" t="str">
        <f>IFERROR(tbl_AufmassLos1[[#This Row],[PreisJahr]]/12,"")</f>
        <v/>
      </c>
    </row>
    <row r="269" spans="1:15" x14ac:dyDescent="0.35">
      <c r="A269" s="375" t="s">
        <v>301</v>
      </c>
      <c r="B269" s="385" t="s">
        <v>495</v>
      </c>
      <c r="C269" s="381" t="s">
        <v>765</v>
      </c>
      <c r="D269" s="380" t="s">
        <v>766</v>
      </c>
      <c r="E269" s="379" t="s">
        <v>767</v>
      </c>
      <c r="F269" s="382" t="s">
        <v>454</v>
      </c>
      <c r="G269" s="285">
        <v>77</v>
      </c>
      <c r="H269" s="377" t="s">
        <v>180</v>
      </c>
      <c r="I269" s="378">
        <v>365</v>
      </c>
      <c r="J269" s="257">
        <f>IFERROR(tbl_AufmassLos1[[#This Row],[Fläche_qm]]*tbl_AufmassLos1[[#This Row],[Reinigungs-tageJahr]],"")</f>
        <v>28105</v>
      </c>
      <c r="K269" s="249">
        <f>IFERROR(VLOOKUP(tbl_AufmassLos1[[#This Row],[Reinigungs-gruppe]]&amp;tbl_AufmassLos1[[#This Row],[Reinigungs-tageJahr]],tbl_BasisLos1[],7,FALSE),"")</f>
        <v>0</v>
      </c>
      <c r="L269" s="257" t="str">
        <f>IFERROR(tbl_AufmassLos1[[#This Row],[Fläche_qm_Jahr]]/tbl_AufmassLos1[[#This Row],[qm Leistung pro Stunde]],"")</f>
        <v/>
      </c>
      <c r="M269" s="258">
        <f>IFERROR(VLOOKUP(tbl_AufmassLos1[[#This Row],[Reinigungs-gruppe]]&amp;tbl_AufmassLos1[[#This Row],[Reinigungs-tageJahr]],tbl_BasisLos1[],8,FALSE),"")</f>
        <v>0</v>
      </c>
      <c r="N269" s="259" t="str">
        <f>IFERROR(tbl_AufmassLos1[[#This Row],[StundenJahr]]*tbl_AufmassLos1[[#This Row],[SVS]],"")</f>
        <v/>
      </c>
      <c r="O269" s="260" t="str">
        <f>IFERROR(tbl_AufmassLos1[[#This Row],[PreisJahr]]/12,"")</f>
        <v/>
      </c>
    </row>
    <row r="270" spans="1:15" x14ac:dyDescent="0.35">
      <c r="A270" s="375" t="s">
        <v>301</v>
      </c>
      <c r="B270" s="385" t="s">
        <v>495</v>
      </c>
      <c r="C270" s="381" t="s">
        <v>768</v>
      </c>
      <c r="D270" s="380" t="s">
        <v>469</v>
      </c>
      <c r="E270" s="377" t="s">
        <v>444</v>
      </c>
      <c r="F270" s="376" t="s">
        <v>445</v>
      </c>
      <c r="G270" s="285">
        <v>22.3</v>
      </c>
      <c r="H270" s="377" t="s">
        <v>179</v>
      </c>
      <c r="I270" s="378">
        <v>250</v>
      </c>
      <c r="J270" s="257">
        <f>IFERROR(tbl_AufmassLos1[[#This Row],[Fläche_qm]]*tbl_AufmassLos1[[#This Row],[Reinigungs-tageJahr]],"")</f>
        <v>5575</v>
      </c>
      <c r="K270" s="249">
        <f>IFERROR(VLOOKUP(tbl_AufmassLos1[[#This Row],[Reinigungs-gruppe]]&amp;tbl_AufmassLos1[[#This Row],[Reinigungs-tageJahr]],tbl_BasisLos1[],7,FALSE),"")</f>
        <v>0</v>
      </c>
      <c r="L270" s="257" t="str">
        <f>IFERROR(tbl_AufmassLos1[[#This Row],[Fläche_qm_Jahr]]/tbl_AufmassLos1[[#This Row],[qm Leistung pro Stunde]],"")</f>
        <v/>
      </c>
      <c r="M270" s="258">
        <f>IFERROR(VLOOKUP(tbl_AufmassLos1[[#This Row],[Reinigungs-gruppe]]&amp;tbl_AufmassLos1[[#This Row],[Reinigungs-tageJahr]],tbl_BasisLos1[],8,FALSE),"")</f>
        <v>0</v>
      </c>
      <c r="N270" s="259" t="str">
        <f>IFERROR(tbl_AufmassLos1[[#This Row],[StundenJahr]]*tbl_AufmassLos1[[#This Row],[SVS]],"")</f>
        <v/>
      </c>
      <c r="O270" s="260" t="str">
        <f>IFERROR(tbl_AufmassLos1[[#This Row],[PreisJahr]]/12,"")</f>
        <v/>
      </c>
    </row>
    <row r="271" spans="1:15" x14ac:dyDescent="0.35">
      <c r="A271" s="375" t="s">
        <v>301</v>
      </c>
      <c r="B271" s="385" t="s">
        <v>495</v>
      </c>
      <c r="C271" s="381" t="s">
        <v>769</v>
      </c>
      <c r="D271" s="380" t="s">
        <v>770</v>
      </c>
      <c r="E271" s="377" t="s">
        <v>444</v>
      </c>
      <c r="F271" s="382" t="s">
        <v>549</v>
      </c>
      <c r="G271" s="285">
        <v>22</v>
      </c>
      <c r="H271" s="377" t="s">
        <v>179</v>
      </c>
      <c r="I271" s="378">
        <v>250</v>
      </c>
      <c r="J271" s="257">
        <f>IFERROR(tbl_AufmassLos1[[#This Row],[Fläche_qm]]*tbl_AufmassLos1[[#This Row],[Reinigungs-tageJahr]],"")</f>
        <v>5500</v>
      </c>
      <c r="K271" s="249">
        <f>IFERROR(VLOOKUP(tbl_AufmassLos1[[#This Row],[Reinigungs-gruppe]]&amp;tbl_AufmassLos1[[#This Row],[Reinigungs-tageJahr]],tbl_BasisLos1[],7,FALSE),"")</f>
        <v>0</v>
      </c>
      <c r="L271" s="257" t="str">
        <f>IFERROR(tbl_AufmassLos1[[#This Row],[Fläche_qm_Jahr]]/tbl_AufmassLos1[[#This Row],[qm Leistung pro Stunde]],"")</f>
        <v/>
      </c>
      <c r="M271" s="258">
        <f>IFERROR(VLOOKUP(tbl_AufmassLos1[[#This Row],[Reinigungs-gruppe]]&amp;tbl_AufmassLos1[[#This Row],[Reinigungs-tageJahr]],tbl_BasisLos1[],8,FALSE),"")</f>
        <v>0</v>
      </c>
      <c r="N271" s="259" t="str">
        <f>IFERROR(tbl_AufmassLos1[[#This Row],[StundenJahr]]*tbl_AufmassLos1[[#This Row],[SVS]],"")</f>
        <v/>
      </c>
      <c r="O271" s="260" t="str">
        <f>IFERROR(tbl_AufmassLos1[[#This Row],[PreisJahr]]/12,"")</f>
        <v/>
      </c>
    </row>
    <row r="272" spans="1:15" x14ac:dyDescent="0.35">
      <c r="A272" s="375" t="s">
        <v>301</v>
      </c>
      <c r="B272" s="385" t="s">
        <v>495</v>
      </c>
      <c r="C272" s="381" t="s">
        <v>771</v>
      </c>
      <c r="D272" s="380" t="s">
        <v>772</v>
      </c>
      <c r="E272" s="379" t="s">
        <v>405</v>
      </c>
      <c r="F272" s="382" t="s">
        <v>454</v>
      </c>
      <c r="G272" s="285">
        <v>32</v>
      </c>
      <c r="H272" s="377" t="s">
        <v>183</v>
      </c>
      <c r="I272" s="378">
        <v>1</v>
      </c>
      <c r="J272" s="257">
        <f>IFERROR(tbl_AufmassLos1[[#This Row],[Fläche_qm]]*tbl_AufmassLos1[[#This Row],[Reinigungs-tageJahr]],"")</f>
        <v>32</v>
      </c>
      <c r="K272" s="249">
        <f>IFERROR(VLOOKUP(tbl_AufmassLos1[[#This Row],[Reinigungs-gruppe]]&amp;tbl_AufmassLos1[[#This Row],[Reinigungs-tageJahr]],tbl_BasisLos1[],7,FALSE),"")</f>
        <v>0</v>
      </c>
      <c r="L272" s="257" t="str">
        <f>IFERROR(tbl_AufmassLos1[[#This Row],[Fläche_qm_Jahr]]/tbl_AufmassLos1[[#This Row],[qm Leistung pro Stunde]],"")</f>
        <v/>
      </c>
      <c r="M272" s="258">
        <f>IFERROR(VLOOKUP(tbl_AufmassLos1[[#This Row],[Reinigungs-gruppe]]&amp;tbl_AufmassLos1[[#This Row],[Reinigungs-tageJahr]],tbl_BasisLos1[],8,FALSE),"")</f>
        <v>0</v>
      </c>
      <c r="N272" s="259" t="str">
        <f>IFERROR(tbl_AufmassLos1[[#This Row],[StundenJahr]]*tbl_AufmassLos1[[#This Row],[SVS]],"")</f>
        <v/>
      </c>
      <c r="O272" s="260" t="str">
        <f>IFERROR(tbl_AufmassLos1[[#This Row],[PreisJahr]]/12,"")</f>
        <v/>
      </c>
    </row>
    <row r="273" spans="1:15" x14ac:dyDescent="0.35">
      <c r="A273" s="375" t="s">
        <v>301</v>
      </c>
      <c r="B273" s="385" t="s">
        <v>495</v>
      </c>
      <c r="C273" s="381" t="s">
        <v>773</v>
      </c>
      <c r="D273" s="380" t="s">
        <v>774</v>
      </c>
      <c r="E273" s="377" t="s">
        <v>444</v>
      </c>
      <c r="F273" s="376" t="s">
        <v>445</v>
      </c>
      <c r="G273" s="285">
        <v>6</v>
      </c>
      <c r="H273" s="377" t="s">
        <v>179</v>
      </c>
      <c r="I273" s="378">
        <v>250</v>
      </c>
      <c r="J273" s="257">
        <f>IFERROR(tbl_AufmassLos1[[#This Row],[Fläche_qm]]*tbl_AufmassLos1[[#This Row],[Reinigungs-tageJahr]],"")</f>
        <v>1500</v>
      </c>
      <c r="K273" s="249">
        <f>IFERROR(VLOOKUP(tbl_AufmassLos1[[#This Row],[Reinigungs-gruppe]]&amp;tbl_AufmassLos1[[#This Row],[Reinigungs-tageJahr]],tbl_BasisLos1[],7,FALSE),"")</f>
        <v>0</v>
      </c>
      <c r="L273" s="257" t="str">
        <f>IFERROR(tbl_AufmassLos1[[#This Row],[Fläche_qm_Jahr]]/tbl_AufmassLos1[[#This Row],[qm Leistung pro Stunde]],"")</f>
        <v/>
      </c>
      <c r="M273" s="258">
        <f>IFERROR(VLOOKUP(tbl_AufmassLos1[[#This Row],[Reinigungs-gruppe]]&amp;tbl_AufmassLos1[[#This Row],[Reinigungs-tageJahr]],tbl_BasisLos1[],8,FALSE),"")</f>
        <v>0</v>
      </c>
      <c r="N273" s="259" t="str">
        <f>IFERROR(tbl_AufmassLos1[[#This Row],[StundenJahr]]*tbl_AufmassLos1[[#This Row],[SVS]],"")</f>
        <v/>
      </c>
      <c r="O273" s="260" t="str">
        <f>IFERROR(tbl_AufmassLos1[[#This Row],[PreisJahr]]/12,"")</f>
        <v/>
      </c>
    </row>
    <row r="274" spans="1:15" x14ac:dyDescent="0.35">
      <c r="A274" s="375" t="s">
        <v>301</v>
      </c>
      <c r="B274" s="385" t="s">
        <v>495</v>
      </c>
      <c r="C274" s="381" t="s">
        <v>775</v>
      </c>
      <c r="D274" s="380" t="s">
        <v>467</v>
      </c>
      <c r="E274" s="377" t="s">
        <v>444</v>
      </c>
      <c r="F274" s="376" t="s">
        <v>445</v>
      </c>
      <c r="G274" s="285">
        <v>22</v>
      </c>
      <c r="H274" s="377" t="s">
        <v>179</v>
      </c>
      <c r="I274" s="378">
        <v>250</v>
      </c>
      <c r="J274" s="257">
        <f>IFERROR(tbl_AufmassLos1[[#This Row],[Fläche_qm]]*tbl_AufmassLos1[[#This Row],[Reinigungs-tageJahr]],"")</f>
        <v>5500</v>
      </c>
      <c r="K274" s="249">
        <f>IFERROR(VLOOKUP(tbl_AufmassLos1[[#This Row],[Reinigungs-gruppe]]&amp;tbl_AufmassLos1[[#This Row],[Reinigungs-tageJahr]],tbl_BasisLos1[],7,FALSE),"")</f>
        <v>0</v>
      </c>
      <c r="L274" s="257" t="str">
        <f>IFERROR(tbl_AufmassLos1[[#This Row],[Fläche_qm_Jahr]]/tbl_AufmassLos1[[#This Row],[qm Leistung pro Stunde]],"")</f>
        <v/>
      </c>
      <c r="M274" s="258">
        <f>IFERROR(VLOOKUP(tbl_AufmassLos1[[#This Row],[Reinigungs-gruppe]]&amp;tbl_AufmassLos1[[#This Row],[Reinigungs-tageJahr]],tbl_BasisLos1[],8,FALSE),"")</f>
        <v>0</v>
      </c>
      <c r="N274" s="259" t="str">
        <f>IFERROR(tbl_AufmassLos1[[#This Row],[StundenJahr]]*tbl_AufmassLos1[[#This Row],[SVS]],"")</f>
        <v/>
      </c>
      <c r="O274" s="260" t="str">
        <f>IFERROR(tbl_AufmassLos1[[#This Row],[PreisJahr]]/12,"")</f>
        <v/>
      </c>
    </row>
    <row r="275" spans="1:15" x14ac:dyDescent="0.35">
      <c r="A275" s="375" t="s">
        <v>301</v>
      </c>
      <c r="B275" s="385" t="s">
        <v>495</v>
      </c>
      <c r="C275" s="381" t="s">
        <v>776</v>
      </c>
      <c r="D275" s="380" t="s">
        <v>777</v>
      </c>
      <c r="E275" s="379" t="s">
        <v>417</v>
      </c>
      <c r="F275" s="382" t="s">
        <v>451</v>
      </c>
      <c r="G275" s="285">
        <v>10</v>
      </c>
      <c r="H275" s="377" t="s">
        <v>183</v>
      </c>
      <c r="I275" s="378">
        <v>4</v>
      </c>
      <c r="J275" s="257">
        <f>IFERROR(tbl_AufmassLos1[[#This Row],[Fläche_qm]]*tbl_AufmassLos1[[#This Row],[Reinigungs-tageJahr]],"")</f>
        <v>40</v>
      </c>
      <c r="K275" s="249">
        <f>IFERROR(VLOOKUP(tbl_AufmassLos1[[#This Row],[Reinigungs-gruppe]]&amp;tbl_AufmassLos1[[#This Row],[Reinigungs-tageJahr]],tbl_BasisLos1[],7,FALSE),"")</f>
        <v>0</v>
      </c>
      <c r="L275" s="257" t="str">
        <f>IFERROR(tbl_AufmassLos1[[#This Row],[Fläche_qm_Jahr]]/tbl_AufmassLos1[[#This Row],[qm Leistung pro Stunde]],"")</f>
        <v/>
      </c>
      <c r="M275" s="258">
        <f>IFERROR(VLOOKUP(tbl_AufmassLos1[[#This Row],[Reinigungs-gruppe]]&amp;tbl_AufmassLos1[[#This Row],[Reinigungs-tageJahr]],tbl_BasisLos1[],8,FALSE),"")</f>
        <v>0</v>
      </c>
      <c r="N275" s="259" t="str">
        <f>IFERROR(tbl_AufmassLos1[[#This Row],[StundenJahr]]*tbl_AufmassLos1[[#This Row],[SVS]],"")</f>
        <v/>
      </c>
      <c r="O275" s="260" t="str">
        <f>IFERROR(tbl_AufmassLos1[[#This Row],[PreisJahr]]/12,"")</f>
        <v/>
      </c>
    </row>
    <row r="276" spans="1:15" x14ac:dyDescent="0.35">
      <c r="A276" s="375" t="s">
        <v>301</v>
      </c>
      <c r="B276" s="385" t="s">
        <v>495</v>
      </c>
      <c r="C276" s="381" t="s">
        <v>778</v>
      </c>
      <c r="D276" s="380" t="s">
        <v>779</v>
      </c>
      <c r="E276" s="377" t="s">
        <v>474</v>
      </c>
      <c r="F276" s="382" t="s">
        <v>519</v>
      </c>
      <c r="G276" s="285">
        <v>25.3</v>
      </c>
      <c r="H276" s="377" t="s">
        <v>179</v>
      </c>
      <c r="I276" s="378">
        <v>125</v>
      </c>
      <c r="J276" s="257">
        <f>IFERROR(tbl_AufmassLos1[[#This Row],[Fläche_qm]]*tbl_AufmassLos1[[#This Row],[Reinigungs-tageJahr]],"")</f>
        <v>3162.5</v>
      </c>
      <c r="K276" s="249">
        <f>IFERROR(VLOOKUP(tbl_AufmassLos1[[#This Row],[Reinigungs-gruppe]]&amp;tbl_AufmassLos1[[#This Row],[Reinigungs-tageJahr]],tbl_BasisLos1[],7,FALSE),"")</f>
        <v>0</v>
      </c>
      <c r="L276" s="257" t="str">
        <f>IFERROR(tbl_AufmassLos1[[#This Row],[Fläche_qm_Jahr]]/tbl_AufmassLos1[[#This Row],[qm Leistung pro Stunde]],"")</f>
        <v/>
      </c>
      <c r="M276" s="258">
        <f>IFERROR(VLOOKUP(tbl_AufmassLos1[[#This Row],[Reinigungs-gruppe]]&amp;tbl_AufmassLos1[[#This Row],[Reinigungs-tageJahr]],tbl_BasisLos1[],8,FALSE),"")</f>
        <v>0</v>
      </c>
      <c r="N276" s="259" t="str">
        <f>IFERROR(tbl_AufmassLos1[[#This Row],[StundenJahr]]*tbl_AufmassLos1[[#This Row],[SVS]],"")</f>
        <v/>
      </c>
      <c r="O276" s="260" t="str">
        <f>IFERROR(tbl_AufmassLos1[[#This Row],[PreisJahr]]/12,"")</f>
        <v/>
      </c>
    </row>
    <row r="277" spans="1:15" x14ac:dyDescent="0.35">
      <c r="A277" s="375" t="s">
        <v>301</v>
      </c>
      <c r="B277" s="385" t="s">
        <v>495</v>
      </c>
      <c r="C277" s="381" t="s">
        <v>780</v>
      </c>
      <c r="D277" s="380" t="s">
        <v>781</v>
      </c>
      <c r="E277" s="377" t="s">
        <v>474</v>
      </c>
      <c r="F277" s="382" t="s">
        <v>549</v>
      </c>
      <c r="G277" s="285">
        <v>48</v>
      </c>
      <c r="H277" s="377" t="s">
        <v>177</v>
      </c>
      <c r="I277" s="378">
        <v>125</v>
      </c>
      <c r="J277" s="257">
        <f>IFERROR(tbl_AufmassLos1[[#This Row],[Fläche_qm]]*tbl_AufmassLos1[[#This Row],[Reinigungs-tageJahr]],"")</f>
        <v>6000</v>
      </c>
      <c r="K277" s="249">
        <f>IFERROR(VLOOKUP(tbl_AufmassLos1[[#This Row],[Reinigungs-gruppe]]&amp;tbl_AufmassLos1[[#This Row],[Reinigungs-tageJahr]],tbl_BasisLos1[],7,FALSE),"")</f>
        <v>0</v>
      </c>
      <c r="L277" s="257" t="str">
        <f>IFERROR(tbl_AufmassLos1[[#This Row],[Fläche_qm_Jahr]]/tbl_AufmassLos1[[#This Row],[qm Leistung pro Stunde]],"")</f>
        <v/>
      </c>
      <c r="M277" s="258">
        <f>IFERROR(VLOOKUP(tbl_AufmassLos1[[#This Row],[Reinigungs-gruppe]]&amp;tbl_AufmassLos1[[#This Row],[Reinigungs-tageJahr]],tbl_BasisLos1[],8,FALSE),"")</f>
        <v>0</v>
      </c>
      <c r="N277" s="259" t="str">
        <f>IFERROR(tbl_AufmassLos1[[#This Row],[StundenJahr]]*tbl_AufmassLos1[[#This Row],[SVS]],"")</f>
        <v/>
      </c>
      <c r="O277" s="260" t="str">
        <f>IFERROR(tbl_AufmassLos1[[#This Row],[PreisJahr]]/12,"")</f>
        <v/>
      </c>
    </row>
    <row r="278" spans="1:15" x14ac:dyDescent="0.35">
      <c r="A278" s="375" t="s">
        <v>301</v>
      </c>
      <c r="B278" s="385" t="s">
        <v>495</v>
      </c>
      <c r="C278" s="381" t="s">
        <v>782</v>
      </c>
      <c r="D278" s="380" t="s">
        <v>397</v>
      </c>
      <c r="E278" s="377" t="s">
        <v>474</v>
      </c>
      <c r="F278" s="382" t="s">
        <v>454</v>
      </c>
      <c r="G278" s="285">
        <v>7</v>
      </c>
      <c r="H278" s="377" t="s">
        <v>177</v>
      </c>
      <c r="I278" s="378">
        <v>125</v>
      </c>
      <c r="J278" s="257">
        <f>IFERROR(tbl_AufmassLos1[[#This Row],[Fläche_qm]]*tbl_AufmassLos1[[#This Row],[Reinigungs-tageJahr]],"")</f>
        <v>875</v>
      </c>
      <c r="K278" s="249">
        <f>IFERROR(VLOOKUP(tbl_AufmassLos1[[#This Row],[Reinigungs-gruppe]]&amp;tbl_AufmassLos1[[#This Row],[Reinigungs-tageJahr]],tbl_BasisLos1[],7,FALSE),"")</f>
        <v>0</v>
      </c>
      <c r="L278" s="257" t="str">
        <f>IFERROR(tbl_AufmassLos1[[#This Row],[Fläche_qm_Jahr]]/tbl_AufmassLos1[[#This Row],[qm Leistung pro Stunde]],"")</f>
        <v/>
      </c>
      <c r="M278" s="258">
        <f>IFERROR(VLOOKUP(tbl_AufmassLos1[[#This Row],[Reinigungs-gruppe]]&amp;tbl_AufmassLos1[[#This Row],[Reinigungs-tageJahr]],tbl_BasisLos1[],8,FALSE),"")</f>
        <v>0</v>
      </c>
      <c r="N278" s="259" t="str">
        <f>IFERROR(tbl_AufmassLos1[[#This Row],[StundenJahr]]*tbl_AufmassLos1[[#This Row],[SVS]],"")</f>
        <v/>
      </c>
      <c r="O278" s="260" t="str">
        <f>IFERROR(tbl_AufmassLos1[[#This Row],[PreisJahr]]/12,"")</f>
        <v/>
      </c>
    </row>
    <row r="279" spans="1:15" x14ac:dyDescent="0.35">
      <c r="A279" s="375" t="s">
        <v>301</v>
      </c>
      <c r="B279" s="385" t="s">
        <v>495</v>
      </c>
      <c r="C279" s="381" t="s">
        <v>783</v>
      </c>
      <c r="D279" s="380" t="s">
        <v>473</v>
      </c>
      <c r="E279" s="377" t="s">
        <v>444</v>
      </c>
      <c r="F279" s="382" t="s">
        <v>549</v>
      </c>
      <c r="G279" s="285">
        <v>204</v>
      </c>
      <c r="H279" s="377" t="s">
        <v>182</v>
      </c>
      <c r="I279" s="378">
        <v>250</v>
      </c>
      <c r="J279" s="257">
        <f>IFERROR(tbl_AufmassLos1[[#This Row],[Fläche_qm]]*tbl_AufmassLos1[[#This Row],[Reinigungs-tageJahr]],"")</f>
        <v>51000</v>
      </c>
      <c r="K279" s="249">
        <f>IFERROR(VLOOKUP(tbl_AufmassLos1[[#This Row],[Reinigungs-gruppe]]&amp;tbl_AufmassLos1[[#This Row],[Reinigungs-tageJahr]],tbl_BasisLos1[],7,FALSE),"")</f>
        <v>0</v>
      </c>
      <c r="L279" s="257" t="str">
        <f>IFERROR(tbl_AufmassLos1[[#This Row],[Fläche_qm_Jahr]]/tbl_AufmassLos1[[#This Row],[qm Leistung pro Stunde]],"")</f>
        <v/>
      </c>
      <c r="M279" s="258">
        <f>IFERROR(VLOOKUP(tbl_AufmassLos1[[#This Row],[Reinigungs-gruppe]]&amp;tbl_AufmassLos1[[#This Row],[Reinigungs-tageJahr]],tbl_BasisLos1[],8,FALSE),"")</f>
        <v>0</v>
      </c>
      <c r="N279" s="259" t="str">
        <f>IFERROR(tbl_AufmassLos1[[#This Row],[StundenJahr]]*tbl_AufmassLos1[[#This Row],[SVS]],"")</f>
        <v/>
      </c>
      <c r="O279" s="260" t="str">
        <f>IFERROR(tbl_AufmassLos1[[#This Row],[PreisJahr]]/12,"")</f>
        <v/>
      </c>
    </row>
    <row r="280" spans="1:15" x14ac:dyDescent="0.35">
      <c r="A280" s="375" t="s">
        <v>301</v>
      </c>
      <c r="B280" s="385" t="s">
        <v>495</v>
      </c>
      <c r="C280" s="381" t="s">
        <v>784</v>
      </c>
      <c r="D280" s="380" t="s">
        <v>785</v>
      </c>
      <c r="E280" s="377" t="s">
        <v>444</v>
      </c>
      <c r="F280" s="382" t="s">
        <v>549</v>
      </c>
      <c r="G280" s="285">
        <v>96.5</v>
      </c>
      <c r="H280" s="377" t="s">
        <v>181</v>
      </c>
      <c r="I280" s="378">
        <v>250</v>
      </c>
      <c r="J280" s="257">
        <f>IFERROR(tbl_AufmassLos1[[#This Row],[Fläche_qm]]*tbl_AufmassLos1[[#This Row],[Reinigungs-tageJahr]],"")</f>
        <v>24125</v>
      </c>
      <c r="K280" s="249">
        <f>IFERROR(VLOOKUP(tbl_AufmassLos1[[#This Row],[Reinigungs-gruppe]]&amp;tbl_AufmassLos1[[#This Row],[Reinigungs-tageJahr]],tbl_BasisLos1[],7,FALSE),"")</f>
        <v>0</v>
      </c>
      <c r="L280" s="257" t="str">
        <f>IFERROR(tbl_AufmassLos1[[#This Row],[Fläche_qm_Jahr]]/tbl_AufmassLos1[[#This Row],[qm Leistung pro Stunde]],"")</f>
        <v/>
      </c>
      <c r="M280" s="258">
        <f>IFERROR(VLOOKUP(tbl_AufmassLos1[[#This Row],[Reinigungs-gruppe]]&amp;tbl_AufmassLos1[[#This Row],[Reinigungs-tageJahr]],tbl_BasisLos1[],8,FALSE),"")</f>
        <v>0</v>
      </c>
      <c r="N280" s="259" t="str">
        <f>IFERROR(tbl_AufmassLos1[[#This Row],[StundenJahr]]*tbl_AufmassLos1[[#This Row],[SVS]],"")</f>
        <v/>
      </c>
      <c r="O280" s="260" t="str">
        <f>IFERROR(tbl_AufmassLos1[[#This Row],[PreisJahr]]/12,"")</f>
        <v/>
      </c>
    </row>
    <row r="281" spans="1:15" x14ac:dyDescent="0.35">
      <c r="A281" s="375" t="s">
        <v>301</v>
      </c>
      <c r="B281" s="385" t="s">
        <v>495</v>
      </c>
      <c r="C281" s="381" t="s">
        <v>786</v>
      </c>
      <c r="D281" s="386" t="s">
        <v>787</v>
      </c>
      <c r="E281" s="387" t="s">
        <v>767</v>
      </c>
      <c r="F281" s="382" t="s">
        <v>549</v>
      </c>
      <c r="G281" s="285">
        <v>30</v>
      </c>
      <c r="H281" s="377" t="s">
        <v>182</v>
      </c>
      <c r="I281" s="378">
        <v>365</v>
      </c>
      <c r="J281" s="257">
        <f>IFERROR(tbl_AufmassLos1[[#This Row],[Fläche_qm]]*tbl_AufmassLos1[[#This Row],[Reinigungs-tageJahr]],"")</f>
        <v>10950</v>
      </c>
      <c r="K281" s="249">
        <f>IFERROR(VLOOKUP(tbl_AufmassLos1[[#This Row],[Reinigungs-gruppe]]&amp;tbl_AufmassLos1[[#This Row],[Reinigungs-tageJahr]],tbl_BasisLos1[],7,FALSE),"")</f>
        <v>0</v>
      </c>
      <c r="L281" s="257" t="str">
        <f>IFERROR(tbl_AufmassLos1[[#This Row],[Fläche_qm_Jahr]]/tbl_AufmassLos1[[#This Row],[qm Leistung pro Stunde]],"")</f>
        <v/>
      </c>
      <c r="M281" s="258">
        <f>IFERROR(VLOOKUP(tbl_AufmassLos1[[#This Row],[Reinigungs-gruppe]]&amp;tbl_AufmassLos1[[#This Row],[Reinigungs-tageJahr]],tbl_BasisLos1[],8,FALSE),"")</f>
        <v>0</v>
      </c>
      <c r="N281" s="259" t="str">
        <f>IFERROR(tbl_AufmassLos1[[#This Row],[StundenJahr]]*tbl_AufmassLos1[[#This Row],[SVS]],"")</f>
        <v/>
      </c>
      <c r="O281" s="260" t="str">
        <f>IFERROR(tbl_AufmassLos1[[#This Row],[PreisJahr]]/12,"")</f>
        <v/>
      </c>
    </row>
    <row r="282" spans="1:15" x14ac:dyDescent="0.35">
      <c r="A282" s="375" t="s">
        <v>301</v>
      </c>
      <c r="B282" s="385" t="s">
        <v>495</v>
      </c>
      <c r="C282" s="381" t="s">
        <v>788</v>
      </c>
      <c r="D282" s="386" t="s">
        <v>789</v>
      </c>
      <c r="E282" s="387" t="s">
        <v>767</v>
      </c>
      <c r="F282" s="382" t="s">
        <v>549</v>
      </c>
      <c r="G282" s="285">
        <v>248.38</v>
      </c>
      <c r="H282" s="377" t="s">
        <v>182</v>
      </c>
      <c r="I282" s="378">
        <v>365</v>
      </c>
      <c r="J282" s="257">
        <f>IFERROR(tbl_AufmassLos1[[#This Row],[Fläche_qm]]*tbl_AufmassLos1[[#This Row],[Reinigungs-tageJahr]],"")</f>
        <v>90658.7</v>
      </c>
      <c r="K282" s="249">
        <f>IFERROR(VLOOKUP(tbl_AufmassLos1[[#This Row],[Reinigungs-gruppe]]&amp;tbl_AufmassLos1[[#This Row],[Reinigungs-tageJahr]],tbl_BasisLos1[],7,FALSE),"")</f>
        <v>0</v>
      </c>
      <c r="L282" s="257" t="str">
        <f>IFERROR(tbl_AufmassLos1[[#This Row],[Fläche_qm_Jahr]]/tbl_AufmassLos1[[#This Row],[qm Leistung pro Stunde]],"")</f>
        <v/>
      </c>
      <c r="M282" s="258">
        <f>IFERROR(VLOOKUP(tbl_AufmassLos1[[#This Row],[Reinigungs-gruppe]]&amp;tbl_AufmassLos1[[#This Row],[Reinigungs-tageJahr]],tbl_BasisLos1[],8,FALSE),"")</f>
        <v>0</v>
      </c>
      <c r="N282" s="259" t="str">
        <f>IFERROR(tbl_AufmassLos1[[#This Row],[StundenJahr]]*tbl_AufmassLos1[[#This Row],[SVS]],"")</f>
        <v/>
      </c>
      <c r="O282" s="260" t="str">
        <f>IFERROR(tbl_AufmassLos1[[#This Row],[PreisJahr]]/12,"")</f>
        <v/>
      </c>
    </row>
    <row r="283" spans="1:15" x14ac:dyDescent="0.35">
      <c r="A283" s="375" t="s">
        <v>301</v>
      </c>
      <c r="B283" s="385" t="s">
        <v>495</v>
      </c>
      <c r="C283" s="381"/>
      <c r="D283" s="380" t="s">
        <v>790</v>
      </c>
      <c r="E283" s="379" t="s">
        <v>413</v>
      </c>
      <c r="F283" s="382" t="s">
        <v>549</v>
      </c>
      <c r="G283" s="285">
        <v>1.2</v>
      </c>
      <c r="H283" s="377" t="s">
        <v>181</v>
      </c>
      <c r="I283" s="378">
        <v>24</v>
      </c>
      <c r="J283" s="257">
        <f>IFERROR(tbl_AufmassLos1[[#This Row],[Fläche_qm]]*tbl_AufmassLos1[[#This Row],[Reinigungs-tageJahr]],"")</f>
        <v>28.799999999999997</v>
      </c>
      <c r="K283" s="249">
        <f>IFERROR(VLOOKUP(tbl_AufmassLos1[[#This Row],[Reinigungs-gruppe]]&amp;tbl_AufmassLos1[[#This Row],[Reinigungs-tageJahr]],tbl_BasisLos1[],7,FALSE),"")</f>
        <v>0</v>
      </c>
      <c r="L283" s="257" t="str">
        <f>IFERROR(tbl_AufmassLos1[[#This Row],[Fläche_qm_Jahr]]/tbl_AufmassLos1[[#This Row],[qm Leistung pro Stunde]],"")</f>
        <v/>
      </c>
      <c r="M283" s="258">
        <f>IFERROR(VLOOKUP(tbl_AufmassLos1[[#This Row],[Reinigungs-gruppe]]&amp;tbl_AufmassLos1[[#This Row],[Reinigungs-tageJahr]],tbl_BasisLos1[],8,FALSE),"")</f>
        <v>0</v>
      </c>
      <c r="N283" s="259" t="str">
        <f>IFERROR(tbl_AufmassLos1[[#This Row],[StundenJahr]]*tbl_AufmassLos1[[#This Row],[SVS]],"")</f>
        <v/>
      </c>
      <c r="O283" s="260" t="str">
        <f>IFERROR(tbl_AufmassLos1[[#This Row],[PreisJahr]]/12,"")</f>
        <v/>
      </c>
    </row>
    <row r="284" spans="1:15" x14ac:dyDescent="0.35">
      <c r="A284" s="375" t="s">
        <v>301</v>
      </c>
      <c r="B284" s="375" t="s">
        <v>559</v>
      </c>
      <c r="C284" s="381"/>
      <c r="D284" s="380" t="s">
        <v>791</v>
      </c>
      <c r="E284" s="377" t="s">
        <v>450</v>
      </c>
      <c r="F284" s="382" t="s">
        <v>549</v>
      </c>
      <c r="G284" s="285">
        <v>495</v>
      </c>
      <c r="H284" s="377" t="s">
        <v>182</v>
      </c>
      <c r="I284" s="378">
        <v>52</v>
      </c>
      <c r="J284" s="257">
        <f>IFERROR(tbl_AufmassLos1[[#This Row],[Fläche_qm]]*tbl_AufmassLos1[[#This Row],[Reinigungs-tageJahr]],"")</f>
        <v>25740</v>
      </c>
      <c r="K284" s="249">
        <f>IFERROR(VLOOKUP(tbl_AufmassLos1[[#This Row],[Reinigungs-gruppe]]&amp;tbl_AufmassLos1[[#This Row],[Reinigungs-tageJahr]],tbl_BasisLos1[],7,FALSE),"")</f>
        <v>0</v>
      </c>
      <c r="L284" s="257" t="str">
        <f>IFERROR(tbl_AufmassLos1[[#This Row],[Fläche_qm_Jahr]]/tbl_AufmassLos1[[#This Row],[qm Leistung pro Stunde]],"")</f>
        <v/>
      </c>
      <c r="M284" s="258">
        <f>IFERROR(VLOOKUP(tbl_AufmassLos1[[#This Row],[Reinigungs-gruppe]]&amp;tbl_AufmassLos1[[#This Row],[Reinigungs-tageJahr]],tbl_BasisLos1[],8,FALSE),"")</f>
        <v>0</v>
      </c>
      <c r="N284" s="259" t="str">
        <f>IFERROR(tbl_AufmassLos1[[#This Row],[StundenJahr]]*tbl_AufmassLos1[[#This Row],[SVS]],"")</f>
        <v/>
      </c>
      <c r="O284" s="260" t="str">
        <f>IFERROR(tbl_AufmassLos1[[#This Row],[PreisJahr]]/12,"")</f>
        <v/>
      </c>
    </row>
    <row r="285" spans="1:15" x14ac:dyDescent="0.35">
      <c r="A285" s="375" t="s">
        <v>301</v>
      </c>
      <c r="B285" s="383" t="s">
        <v>664</v>
      </c>
      <c r="C285" s="381"/>
      <c r="D285" s="380" t="s">
        <v>792</v>
      </c>
      <c r="E285" s="377" t="s">
        <v>450</v>
      </c>
      <c r="F285" s="382" t="s">
        <v>549</v>
      </c>
      <c r="G285" s="285">
        <v>620</v>
      </c>
      <c r="H285" s="377" t="s">
        <v>213</v>
      </c>
      <c r="I285" s="378">
        <v>52</v>
      </c>
      <c r="J285" s="257">
        <f>IFERROR(tbl_AufmassLos1[[#This Row],[Fläche_qm]]*tbl_AufmassLos1[[#This Row],[Reinigungs-tageJahr]],"")</f>
        <v>32240</v>
      </c>
      <c r="K285" s="249">
        <f>IFERROR(VLOOKUP(tbl_AufmassLos1[[#This Row],[Reinigungs-gruppe]]&amp;tbl_AufmassLos1[[#This Row],[Reinigungs-tageJahr]],tbl_BasisLos1[],7,FALSE),"")</f>
        <v>0</v>
      </c>
      <c r="L285" s="257" t="str">
        <f>IFERROR(tbl_AufmassLos1[[#This Row],[Fläche_qm_Jahr]]/tbl_AufmassLos1[[#This Row],[qm Leistung pro Stunde]],"")</f>
        <v/>
      </c>
      <c r="M285" s="258">
        <f>IFERROR(VLOOKUP(tbl_AufmassLos1[[#This Row],[Reinigungs-gruppe]]&amp;tbl_AufmassLos1[[#This Row],[Reinigungs-tageJahr]],tbl_BasisLos1[],8,FALSE),"")</f>
        <v>0</v>
      </c>
      <c r="N285" s="259" t="str">
        <f>IFERROR(tbl_AufmassLos1[[#This Row],[StundenJahr]]*tbl_AufmassLos1[[#This Row],[SVS]],"")</f>
        <v/>
      </c>
      <c r="O285" s="260" t="str">
        <f>IFERROR(tbl_AufmassLos1[[#This Row],[PreisJahr]]/12,"")</f>
        <v/>
      </c>
    </row>
    <row r="286" spans="1:15" x14ac:dyDescent="0.35">
      <c r="A286" s="375" t="s">
        <v>301</v>
      </c>
      <c r="B286" s="385" t="s">
        <v>715</v>
      </c>
      <c r="C286" s="381"/>
      <c r="D286" s="380" t="s">
        <v>793</v>
      </c>
      <c r="E286" s="377" t="s">
        <v>450</v>
      </c>
      <c r="F286" s="382" t="s">
        <v>549</v>
      </c>
      <c r="G286" s="285">
        <v>321</v>
      </c>
      <c r="H286" s="377" t="s">
        <v>182</v>
      </c>
      <c r="I286" s="378">
        <v>52</v>
      </c>
      <c r="J286" s="257">
        <f>IFERROR(tbl_AufmassLos1[[#This Row],[Fläche_qm]]*tbl_AufmassLos1[[#This Row],[Reinigungs-tageJahr]],"")</f>
        <v>16692</v>
      </c>
      <c r="K286" s="249">
        <f>IFERROR(VLOOKUP(tbl_AufmassLos1[[#This Row],[Reinigungs-gruppe]]&amp;tbl_AufmassLos1[[#This Row],[Reinigungs-tageJahr]],tbl_BasisLos1[],7,FALSE),"")</f>
        <v>0</v>
      </c>
      <c r="L286" s="257" t="str">
        <f>IFERROR(tbl_AufmassLos1[[#This Row],[Fläche_qm_Jahr]]/tbl_AufmassLos1[[#This Row],[qm Leistung pro Stunde]],"")</f>
        <v/>
      </c>
      <c r="M286" s="258">
        <f>IFERROR(VLOOKUP(tbl_AufmassLos1[[#This Row],[Reinigungs-gruppe]]&amp;tbl_AufmassLos1[[#This Row],[Reinigungs-tageJahr]],tbl_BasisLos1[],8,FALSE),"")</f>
        <v>0</v>
      </c>
      <c r="N286" s="259" t="str">
        <f>IFERROR(tbl_AufmassLos1[[#This Row],[StundenJahr]]*tbl_AufmassLos1[[#This Row],[SVS]],"")</f>
        <v/>
      </c>
      <c r="O286" s="260" t="str">
        <f>IFERROR(tbl_AufmassLos1[[#This Row],[PreisJahr]]/12,"")</f>
        <v/>
      </c>
    </row>
    <row r="287" spans="1:15" x14ac:dyDescent="0.35">
      <c r="A287" s="375" t="s">
        <v>302</v>
      </c>
      <c r="B287" s="385" t="s">
        <v>441</v>
      </c>
      <c r="C287" s="381" t="s">
        <v>794</v>
      </c>
      <c r="D287" s="380" t="s">
        <v>473</v>
      </c>
      <c r="E287" s="377" t="s">
        <v>474</v>
      </c>
      <c r="F287" s="382" t="s">
        <v>454</v>
      </c>
      <c r="G287" s="285">
        <v>109</v>
      </c>
      <c r="H287" s="377" t="s">
        <v>182</v>
      </c>
      <c r="I287" s="378">
        <v>125</v>
      </c>
      <c r="J287" s="257">
        <f>IFERROR(tbl_AufmassLos1[[#This Row],[Fläche_qm]]*tbl_AufmassLos1[[#This Row],[Reinigungs-tageJahr]],"")</f>
        <v>13625</v>
      </c>
      <c r="K287" s="249">
        <f>IFERROR(VLOOKUP(tbl_AufmassLos1[[#This Row],[Reinigungs-gruppe]]&amp;tbl_AufmassLos1[[#This Row],[Reinigungs-tageJahr]],tbl_BasisLos1[],7,FALSE),"")</f>
        <v>0</v>
      </c>
      <c r="L287" s="257" t="str">
        <f>IFERROR(tbl_AufmassLos1[[#This Row],[Fläche_qm_Jahr]]/tbl_AufmassLos1[[#This Row],[qm Leistung pro Stunde]],"")</f>
        <v/>
      </c>
      <c r="M287" s="258">
        <f>IFERROR(VLOOKUP(tbl_AufmassLos1[[#This Row],[Reinigungs-gruppe]]&amp;tbl_AufmassLos1[[#This Row],[Reinigungs-tageJahr]],tbl_BasisLos1[],8,FALSE),"")</f>
        <v>0</v>
      </c>
      <c r="N287" s="259" t="str">
        <f>IFERROR(tbl_AufmassLos1[[#This Row],[StundenJahr]]*tbl_AufmassLos1[[#This Row],[SVS]],"")</f>
        <v/>
      </c>
      <c r="O287" s="260" t="str">
        <f>IFERROR(tbl_AufmassLos1[[#This Row],[PreisJahr]]/12,"")</f>
        <v/>
      </c>
    </row>
    <row r="288" spans="1:15" x14ac:dyDescent="0.35">
      <c r="A288" s="375" t="s">
        <v>302</v>
      </c>
      <c r="B288" s="385" t="s">
        <v>441</v>
      </c>
      <c r="C288" s="381" t="s">
        <v>795</v>
      </c>
      <c r="D288" s="380" t="s">
        <v>796</v>
      </c>
      <c r="E288" s="377" t="s">
        <v>444</v>
      </c>
      <c r="F288" s="376" t="s">
        <v>445</v>
      </c>
      <c r="G288" s="285">
        <v>14</v>
      </c>
      <c r="H288" s="377" t="s">
        <v>179</v>
      </c>
      <c r="I288" s="378">
        <v>250</v>
      </c>
      <c r="J288" s="257">
        <f>IFERROR(tbl_AufmassLos1[[#This Row],[Fläche_qm]]*tbl_AufmassLos1[[#This Row],[Reinigungs-tageJahr]],"")</f>
        <v>3500</v>
      </c>
      <c r="K288" s="249">
        <f>IFERROR(VLOOKUP(tbl_AufmassLos1[[#This Row],[Reinigungs-gruppe]]&amp;tbl_AufmassLos1[[#This Row],[Reinigungs-tageJahr]],tbl_BasisLos1[],7,FALSE),"")</f>
        <v>0</v>
      </c>
      <c r="L288" s="257" t="str">
        <f>IFERROR(tbl_AufmassLos1[[#This Row],[Fläche_qm_Jahr]]/tbl_AufmassLos1[[#This Row],[qm Leistung pro Stunde]],"")</f>
        <v/>
      </c>
      <c r="M288" s="258">
        <f>IFERROR(VLOOKUP(tbl_AufmassLos1[[#This Row],[Reinigungs-gruppe]]&amp;tbl_AufmassLos1[[#This Row],[Reinigungs-tageJahr]],tbl_BasisLos1[],8,FALSE),"")</f>
        <v>0</v>
      </c>
      <c r="N288" s="259" t="str">
        <f>IFERROR(tbl_AufmassLos1[[#This Row],[StundenJahr]]*tbl_AufmassLos1[[#This Row],[SVS]],"")</f>
        <v/>
      </c>
      <c r="O288" s="260" t="str">
        <f>IFERROR(tbl_AufmassLos1[[#This Row],[PreisJahr]]/12,"")</f>
        <v/>
      </c>
    </row>
    <row r="289" spans="1:15" x14ac:dyDescent="0.35">
      <c r="A289" s="375" t="s">
        <v>302</v>
      </c>
      <c r="B289" s="385" t="s">
        <v>441</v>
      </c>
      <c r="C289" s="381" t="s">
        <v>797</v>
      </c>
      <c r="D289" s="380" t="s">
        <v>798</v>
      </c>
      <c r="E289" s="377" t="s">
        <v>444</v>
      </c>
      <c r="F289" s="376" t="s">
        <v>445</v>
      </c>
      <c r="G289" s="285">
        <v>6.2</v>
      </c>
      <c r="H289" s="377" t="s">
        <v>179</v>
      </c>
      <c r="I289" s="378">
        <v>250</v>
      </c>
      <c r="J289" s="257">
        <f>IFERROR(tbl_AufmassLos1[[#This Row],[Fläche_qm]]*tbl_AufmassLos1[[#This Row],[Reinigungs-tageJahr]],"")</f>
        <v>1550</v>
      </c>
      <c r="K289" s="249">
        <f>IFERROR(VLOOKUP(tbl_AufmassLos1[[#This Row],[Reinigungs-gruppe]]&amp;tbl_AufmassLos1[[#This Row],[Reinigungs-tageJahr]],tbl_BasisLos1[],7,FALSE),"")</f>
        <v>0</v>
      </c>
      <c r="L289" s="257" t="str">
        <f>IFERROR(tbl_AufmassLos1[[#This Row],[Fläche_qm_Jahr]]/tbl_AufmassLos1[[#This Row],[qm Leistung pro Stunde]],"")</f>
        <v/>
      </c>
      <c r="M289" s="258">
        <f>IFERROR(VLOOKUP(tbl_AufmassLos1[[#This Row],[Reinigungs-gruppe]]&amp;tbl_AufmassLos1[[#This Row],[Reinigungs-tageJahr]],tbl_BasisLos1[],8,FALSE),"")</f>
        <v>0</v>
      </c>
      <c r="N289" s="259" t="str">
        <f>IFERROR(tbl_AufmassLos1[[#This Row],[StundenJahr]]*tbl_AufmassLos1[[#This Row],[SVS]],"")</f>
        <v/>
      </c>
      <c r="O289" s="260" t="str">
        <f>IFERROR(tbl_AufmassLos1[[#This Row],[PreisJahr]]/12,"")</f>
        <v/>
      </c>
    </row>
    <row r="290" spans="1:15" x14ac:dyDescent="0.35">
      <c r="A290" s="375" t="s">
        <v>302</v>
      </c>
      <c r="B290" s="385" t="s">
        <v>441</v>
      </c>
      <c r="C290" s="381" t="s">
        <v>799</v>
      </c>
      <c r="D290" s="380" t="s">
        <v>800</v>
      </c>
      <c r="E290" s="377" t="s">
        <v>444</v>
      </c>
      <c r="F290" s="376" t="s">
        <v>445</v>
      </c>
      <c r="G290" s="285">
        <v>45.1</v>
      </c>
      <c r="H290" s="377" t="s">
        <v>179</v>
      </c>
      <c r="I290" s="378">
        <v>250</v>
      </c>
      <c r="J290" s="257">
        <f>IFERROR(tbl_AufmassLos1[[#This Row],[Fläche_qm]]*tbl_AufmassLos1[[#This Row],[Reinigungs-tageJahr]],"")</f>
        <v>11275</v>
      </c>
      <c r="K290" s="249">
        <f>IFERROR(VLOOKUP(tbl_AufmassLos1[[#This Row],[Reinigungs-gruppe]]&amp;tbl_AufmassLos1[[#This Row],[Reinigungs-tageJahr]],tbl_BasisLos1[],7,FALSE),"")</f>
        <v>0</v>
      </c>
      <c r="L290" s="257" t="str">
        <f>IFERROR(tbl_AufmassLos1[[#This Row],[Fläche_qm_Jahr]]/tbl_AufmassLos1[[#This Row],[qm Leistung pro Stunde]],"")</f>
        <v/>
      </c>
      <c r="M290" s="258">
        <f>IFERROR(VLOOKUP(tbl_AufmassLos1[[#This Row],[Reinigungs-gruppe]]&amp;tbl_AufmassLos1[[#This Row],[Reinigungs-tageJahr]],tbl_BasisLos1[],8,FALSE),"")</f>
        <v>0</v>
      </c>
      <c r="N290" s="259" t="str">
        <f>IFERROR(tbl_AufmassLos1[[#This Row],[StundenJahr]]*tbl_AufmassLos1[[#This Row],[SVS]],"")</f>
        <v/>
      </c>
      <c r="O290" s="260" t="str">
        <f>IFERROR(tbl_AufmassLos1[[#This Row],[PreisJahr]]/12,"")</f>
        <v/>
      </c>
    </row>
    <row r="291" spans="1:15" x14ac:dyDescent="0.35">
      <c r="A291" s="375" t="s">
        <v>302</v>
      </c>
      <c r="B291" s="385" t="s">
        <v>441</v>
      </c>
      <c r="C291" s="381" t="s">
        <v>801</v>
      </c>
      <c r="D291" s="380" t="s">
        <v>490</v>
      </c>
      <c r="E291" s="379" t="s">
        <v>405</v>
      </c>
      <c r="F291" s="382" t="s">
        <v>451</v>
      </c>
      <c r="G291" s="285">
        <v>28</v>
      </c>
      <c r="H291" s="377" t="s">
        <v>183</v>
      </c>
      <c r="I291" s="378">
        <v>1</v>
      </c>
      <c r="J291" s="257">
        <f>IFERROR(tbl_AufmassLos1[[#This Row],[Fläche_qm]]*tbl_AufmassLos1[[#This Row],[Reinigungs-tageJahr]],"")</f>
        <v>28</v>
      </c>
      <c r="K291" s="249">
        <f>IFERROR(VLOOKUP(tbl_AufmassLos1[[#This Row],[Reinigungs-gruppe]]&amp;tbl_AufmassLos1[[#This Row],[Reinigungs-tageJahr]],tbl_BasisLos1[],7,FALSE),"")</f>
        <v>0</v>
      </c>
      <c r="L291" s="257" t="str">
        <f>IFERROR(tbl_AufmassLos1[[#This Row],[Fläche_qm_Jahr]]/tbl_AufmassLos1[[#This Row],[qm Leistung pro Stunde]],"")</f>
        <v/>
      </c>
      <c r="M291" s="258">
        <f>IFERROR(VLOOKUP(tbl_AufmassLos1[[#This Row],[Reinigungs-gruppe]]&amp;tbl_AufmassLos1[[#This Row],[Reinigungs-tageJahr]],tbl_BasisLos1[],8,FALSE),"")</f>
        <v>0</v>
      </c>
      <c r="N291" s="259" t="str">
        <f>IFERROR(tbl_AufmassLos1[[#This Row],[StundenJahr]]*tbl_AufmassLos1[[#This Row],[SVS]],"")</f>
        <v/>
      </c>
      <c r="O291" s="260" t="str">
        <f>IFERROR(tbl_AufmassLos1[[#This Row],[PreisJahr]]/12,"")</f>
        <v/>
      </c>
    </row>
    <row r="292" spans="1:15" x14ac:dyDescent="0.35">
      <c r="A292" s="375" t="s">
        <v>302</v>
      </c>
      <c r="B292" s="385" t="s">
        <v>441</v>
      </c>
      <c r="C292" s="381" t="s">
        <v>802</v>
      </c>
      <c r="D292" s="380" t="s">
        <v>803</v>
      </c>
      <c r="E292" s="379" t="s">
        <v>54</v>
      </c>
      <c r="F292" s="376" t="s">
        <v>445</v>
      </c>
      <c r="G292" s="285">
        <v>11.8</v>
      </c>
      <c r="H292" s="377" t="s">
        <v>183</v>
      </c>
      <c r="I292" s="378">
        <v>12</v>
      </c>
      <c r="J292" s="257">
        <f>IFERROR(tbl_AufmassLos1[[#This Row],[Fläche_qm]]*tbl_AufmassLos1[[#This Row],[Reinigungs-tageJahr]],"")</f>
        <v>141.60000000000002</v>
      </c>
      <c r="K292" s="249">
        <f>IFERROR(VLOOKUP(tbl_AufmassLos1[[#This Row],[Reinigungs-gruppe]]&amp;tbl_AufmassLos1[[#This Row],[Reinigungs-tageJahr]],tbl_BasisLos1[],7,FALSE),"")</f>
        <v>0</v>
      </c>
      <c r="L292" s="257" t="str">
        <f>IFERROR(tbl_AufmassLos1[[#This Row],[Fläche_qm_Jahr]]/tbl_AufmassLos1[[#This Row],[qm Leistung pro Stunde]],"")</f>
        <v/>
      </c>
      <c r="M292" s="258">
        <f>IFERROR(VLOOKUP(tbl_AufmassLos1[[#This Row],[Reinigungs-gruppe]]&amp;tbl_AufmassLos1[[#This Row],[Reinigungs-tageJahr]],tbl_BasisLos1[],8,FALSE),"")</f>
        <v>0</v>
      </c>
      <c r="N292" s="259" t="str">
        <f>IFERROR(tbl_AufmassLos1[[#This Row],[StundenJahr]]*tbl_AufmassLos1[[#This Row],[SVS]],"")</f>
        <v/>
      </c>
      <c r="O292" s="260" t="str">
        <f>IFERROR(tbl_AufmassLos1[[#This Row],[PreisJahr]]/12,"")</f>
        <v/>
      </c>
    </row>
    <row r="293" spans="1:15" x14ac:dyDescent="0.35">
      <c r="A293" s="375" t="s">
        <v>302</v>
      </c>
      <c r="B293" s="385" t="s">
        <v>441</v>
      </c>
      <c r="C293" s="381" t="s">
        <v>804</v>
      </c>
      <c r="D293" s="380" t="s">
        <v>805</v>
      </c>
      <c r="E293" s="379" t="s">
        <v>405</v>
      </c>
      <c r="F293" s="382" t="s">
        <v>451</v>
      </c>
      <c r="G293" s="285">
        <v>31.6</v>
      </c>
      <c r="H293" s="377" t="s">
        <v>183</v>
      </c>
      <c r="I293" s="378">
        <v>1</v>
      </c>
      <c r="J293" s="257">
        <f>IFERROR(tbl_AufmassLos1[[#This Row],[Fläche_qm]]*tbl_AufmassLos1[[#This Row],[Reinigungs-tageJahr]],"")</f>
        <v>31.6</v>
      </c>
      <c r="K293" s="249">
        <f>IFERROR(VLOOKUP(tbl_AufmassLos1[[#This Row],[Reinigungs-gruppe]]&amp;tbl_AufmassLos1[[#This Row],[Reinigungs-tageJahr]],tbl_BasisLos1[],7,FALSE),"")</f>
        <v>0</v>
      </c>
      <c r="L293" s="257" t="str">
        <f>IFERROR(tbl_AufmassLos1[[#This Row],[Fläche_qm_Jahr]]/tbl_AufmassLos1[[#This Row],[qm Leistung pro Stunde]],"")</f>
        <v/>
      </c>
      <c r="M293" s="258">
        <f>IFERROR(VLOOKUP(tbl_AufmassLos1[[#This Row],[Reinigungs-gruppe]]&amp;tbl_AufmassLos1[[#This Row],[Reinigungs-tageJahr]],tbl_BasisLos1[],8,FALSE),"")</f>
        <v>0</v>
      </c>
      <c r="N293" s="259" t="str">
        <f>IFERROR(tbl_AufmassLos1[[#This Row],[StundenJahr]]*tbl_AufmassLos1[[#This Row],[SVS]],"")</f>
        <v/>
      </c>
      <c r="O293" s="260" t="str">
        <f>IFERROR(tbl_AufmassLos1[[#This Row],[PreisJahr]]/12,"")</f>
        <v/>
      </c>
    </row>
    <row r="294" spans="1:15" x14ac:dyDescent="0.35">
      <c r="A294" s="375" t="s">
        <v>302</v>
      </c>
      <c r="B294" s="385" t="s">
        <v>441</v>
      </c>
      <c r="C294" s="381" t="s">
        <v>806</v>
      </c>
      <c r="D294" s="380" t="s">
        <v>467</v>
      </c>
      <c r="E294" s="377" t="s">
        <v>444</v>
      </c>
      <c r="F294" s="376" t="s">
        <v>445</v>
      </c>
      <c r="G294" s="285">
        <v>5</v>
      </c>
      <c r="H294" s="377" t="s">
        <v>179</v>
      </c>
      <c r="I294" s="378">
        <v>250</v>
      </c>
      <c r="J294" s="257">
        <f>IFERROR(tbl_AufmassLos1[[#This Row],[Fläche_qm]]*tbl_AufmassLos1[[#This Row],[Reinigungs-tageJahr]],"")</f>
        <v>1250</v>
      </c>
      <c r="K294" s="249">
        <f>IFERROR(VLOOKUP(tbl_AufmassLos1[[#This Row],[Reinigungs-gruppe]]&amp;tbl_AufmassLos1[[#This Row],[Reinigungs-tageJahr]],tbl_BasisLos1[],7,FALSE),"")</f>
        <v>0</v>
      </c>
      <c r="L294" s="257" t="str">
        <f>IFERROR(tbl_AufmassLos1[[#This Row],[Fläche_qm_Jahr]]/tbl_AufmassLos1[[#This Row],[qm Leistung pro Stunde]],"")</f>
        <v/>
      </c>
      <c r="M294" s="258">
        <f>IFERROR(VLOOKUP(tbl_AufmassLos1[[#This Row],[Reinigungs-gruppe]]&amp;tbl_AufmassLos1[[#This Row],[Reinigungs-tageJahr]],tbl_BasisLos1[],8,FALSE),"")</f>
        <v>0</v>
      </c>
      <c r="N294" s="259" t="str">
        <f>IFERROR(tbl_AufmassLos1[[#This Row],[StundenJahr]]*tbl_AufmassLos1[[#This Row],[SVS]],"")</f>
        <v/>
      </c>
      <c r="O294" s="260" t="str">
        <f>IFERROR(tbl_AufmassLos1[[#This Row],[PreisJahr]]/12,"")</f>
        <v/>
      </c>
    </row>
    <row r="295" spans="1:15" x14ac:dyDescent="0.35">
      <c r="A295" s="375" t="s">
        <v>302</v>
      </c>
      <c r="B295" s="385" t="s">
        <v>441</v>
      </c>
      <c r="C295" s="381" t="s">
        <v>807</v>
      </c>
      <c r="D295" s="380" t="s">
        <v>469</v>
      </c>
      <c r="E295" s="377" t="s">
        <v>444</v>
      </c>
      <c r="F295" s="376" t="s">
        <v>445</v>
      </c>
      <c r="G295" s="285">
        <v>5</v>
      </c>
      <c r="H295" s="377" t="s">
        <v>179</v>
      </c>
      <c r="I295" s="378">
        <v>250</v>
      </c>
      <c r="J295" s="257">
        <f>IFERROR(tbl_AufmassLos1[[#This Row],[Fläche_qm]]*tbl_AufmassLos1[[#This Row],[Reinigungs-tageJahr]],"")</f>
        <v>1250</v>
      </c>
      <c r="K295" s="249">
        <f>IFERROR(VLOOKUP(tbl_AufmassLos1[[#This Row],[Reinigungs-gruppe]]&amp;tbl_AufmassLos1[[#This Row],[Reinigungs-tageJahr]],tbl_BasisLos1[],7,FALSE),"")</f>
        <v>0</v>
      </c>
      <c r="L295" s="257" t="str">
        <f>IFERROR(tbl_AufmassLos1[[#This Row],[Fläche_qm_Jahr]]/tbl_AufmassLos1[[#This Row],[qm Leistung pro Stunde]],"")</f>
        <v/>
      </c>
      <c r="M295" s="258">
        <f>IFERROR(VLOOKUP(tbl_AufmassLos1[[#This Row],[Reinigungs-gruppe]]&amp;tbl_AufmassLos1[[#This Row],[Reinigungs-tageJahr]],tbl_BasisLos1[],8,FALSE),"")</f>
        <v>0</v>
      </c>
      <c r="N295" s="259" t="str">
        <f>IFERROR(tbl_AufmassLos1[[#This Row],[StundenJahr]]*tbl_AufmassLos1[[#This Row],[SVS]],"")</f>
        <v/>
      </c>
      <c r="O295" s="260" t="str">
        <f>IFERROR(tbl_AufmassLos1[[#This Row],[PreisJahr]]/12,"")</f>
        <v/>
      </c>
    </row>
    <row r="296" spans="1:15" x14ac:dyDescent="0.35">
      <c r="A296" s="375" t="s">
        <v>302</v>
      </c>
      <c r="B296" s="385" t="s">
        <v>441</v>
      </c>
      <c r="C296" s="381" t="s">
        <v>808</v>
      </c>
      <c r="D296" s="380" t="s">
        <v>471</v>
      </c>
      <c r="E296" s="379" t="s">
        <v>405</v>
      </c>
      <c r="F296" s="382" t="s">
        <v>451</v>
      </c>
      <c r="G296" s="285">
        <v>5.6</v>
      </c>
      <c r="H296" s="377" t="s">
        <v>183</v>
      </c>
      <c r="I296" s="378">
        <v>1</v>
      </c>
      <c r="J296" s="257">
        <f>IFERROR(tbl_AufmassLos1[[#This Row],[Fläche_qm]]*tbl_AufmassLos1[[#This Row],[Reinigungs-tageJahr]],"")</f>
        <v>5.6</v>
      </c>
      <c r="K296" s="249">
        <f>IFERROR(VLOOKUP(tbl_AufmassLos1[[#This Row],[Reinigungs-gruppe]]&amp;tbl_AufmassLos1[[#This Row],[Reinigungs-tageJahr]],tbl_BasisLos1[],7,FALSE),"")</f>
        <v>0</v>
      </c>
      <c r="L296" s="257" t="str">
        <f>IFERROR(tbl_AufmassLos1[[#This Row],[Fläche_qm_Jahr]]/tbl_AufmassLos1[[#This Row],[qm Leistung pro Stunde]],"")</f>
        <v/>
      </c>
      <c r="M296" s="258">
        <f>IFERROR(VLOOKUP(tbl_AufmassLos1[[#This Row],[Reinigungs-gruppe]]&amp;tbl_AufmassLos1[[#This Row],[Reinigungs-tageJahr]],tbl_BasisLos1[],8,FALSE),"")</f>
        <v>0</v>
      </c>
      <c r="N296" s="259" t="str">
        <f>IFERROR(tbl_AufmassLos1[[#This Row],[StundenJahr]]*tbl_AufmassLos1[[#This Row],[SVS]],"")</f>
        <v/>
      </c>
      <c r="O296" s="260" t="str">
        <f>IFERROR(tbl_AufmassLos1[[#This Row],[PreisJahr]]/12,"")</f>
        <v/>
      </c>
    </row>
    <row r="297" spans="1:15" x14ac:dyDescent="0.35">
      <c r="A297" s="375" t="s">
        <v>302</v>
      </c>
      <c r="B297" s="385" t="s">
        <v>441</v>
      </c>
      <c r="C297" s="381" t="s">
        <v>809</v>
      </c>
      <c r="D297" s="380" t="s">
        <v>473</v>
      </c>
      <c r="E297" s="377" t="s">
        <v>474</v>
      </c>
      <c r="F297" s="382" t="s">
        <v>454</v>
      </c>
      <c r="G297" s="285">
        <v>8</v>
      </c>
      <c r="H297" s="377" t="s">
        <v>182</v>
      </c>
      <c r="I297" s="378">
        <v>125</v>
      </c>
      <c r="J297" s="257">
        <f>IFERROR(tbl_AufmassLos1[[#This Row],[Fläche_qm]]*tbl_AufmassLos1[[#This Row],[Reinigungs-tageJahr]],"")</f>
        <v>1000</v>
      </c>
      <c r="K297" s="249">
        <f>IFERROR(VLOOKUP(tbl_AufmassLos1[[#This Row],[Reinigungs-gruppe]]&amp;tbl_AufmassLos1[[#This Row],[Reinigungs-tageJahr]],tbl_BasisLos1[],7,FALSE),"")</f>
        <v>0</v>
      </c>
      <c r="L297" s="257" t="str">
        <f>IFERROR(tbl_AufmassLos1[[#This Row],[Fläche_qm_Jahr]]/tbl_AufmassLos1[[#This Row],[qm Leistung pro Stunde]],"")</f>
        <v/>
      </c>
      <c r="M297" s="258">
        <f>IFERROR(VLOOKUP(tbl_AufmassLos1[[#This Row],[Reinigungs-gruppe]]&amp;tbl_AufmassLos1[[#This Row],[Reinigungs-tageJahr]],tbl_BasisLos1[],8,FALSE),"")</f>
        <v>0</v>
      </c>
      <c r="N297" s="259" t="str">
        <f>IFERROR(tbl_AufmassLos1[[#This Row],[StundenJahr]]*tbl_AufmassLos1[[#This Row],[SVS]],"")</f>
        <v/>
      </c>
      <c r="O297" s="260" t="str">
        <f>IFERROR(tbl_AufmassLos1[[#This Row],[PreisJahr]]/12,"")</f>
        <v/>
      </c>
    </row>
    <row r="298" spans="1:15" x14ac:dyDescent="0.35">
      <c r="A298" s="375" t="s">
        <v>302</v>
      </c>
      <c r="B298" s="385" t="s">
        <v>441</v>
      </c>
      <c r="C298" s="381" t="s">
        <v>810</v>
      </c>
      <c r="D298" s="380" t="s">
        <v>473</v>
      </c>
      <c r="E298" s="377" t="s">
        <v>474</v>
      </c>
      <c r="F298" s="382" t="s">
        <v>454</v>
      </c>
      <c r="G298" s="285">
        <v>66</v>
      </c>
      <c r="H298" s="377" t="s">
        <v>182</v>
      </c>
      <c r="I298" s="378">
        <v>125</v>
      </c>
      <c r="J298" s="257">
        <f>IFERROR(tbl_AufmassLos1[[#This Row],[Fläche_qm]]*tbl_AufmassLos1[[#This Row],[Reinigungs-tageJahr]],"")</f>
        <v>8250</v>
      </c>
      <c r="K298" s="249">
        <f>IFERROR(VLOOKUP(tbl_AufmassLos1[[#This Row],[Reinigungs-gruppe]]&amp;tbl_AufmassLos1[[#This Row],[Reinigungs-tageJahr]],tbl_BasisLos1[],7,FALSE),"")</f>
        <v>0</v>
      </c>
      <c r="L298" s="257" t="str">
        <f>IFERROR(tbl_AufmassLos1[[#This Row],[Fläche_qm_Jahr]]/tbl_AufmassLos1[[#This Row],[qm Leistung pro Stunde]],"")</f>
        <v/>
      </c>
      <c r="M298" s="258">
        <f>IFERROR(VLOOKUP(tbl_AufmassLos1[[#This Row],[Reinigungs-gruppe]]&amp;tbl_AufmassLos1[[#This Row],[Reinigungs-tageJahr]],tbl_BasisLos1[],8,FALSE),"")</f>
        <v>0</v>
      </c>
      <c r="N298" s="259" t="str">
        <f>IFERROR(tbl_AufmassLos1[[#This Row],[StundenJahr]]*tbl_AufmassLos1[[#This Row],[SVS]],"")</f>
        <v/>
      </c>
      <c r="O298" s="260" t="str">
        <f>IFERROR(tbl_AufmassLos1[[#This Row],[PreisJahr]]/12,"")</f>
        <v/>
      </c>
    </row>
    <row r="299" spans="1:15" x14ac:dyDescent="0.35">
      <c r="A299" s="375" t="s">
        <v>302</v>
      </c>
      <c r="B299" s="385" t="s">
        <v>441</v>
      </c>
      <c r="C299" s="381" t="s">
        <v>811</v>
      </c>
      <c r="D299" s="380" t="s">
        <v>473</v>
      </c>
      <c r="E299" s="377" t="s">
        <v>474</v>
      </c>
      <c r="F299" s="382" t="s">
        <v>454</v>
      </c>
      <c r="G299" s="285">
        <v>41</v>
      </c>
      <c r="H299" s="377" t="s">
        <v>182</v>
      </c>
      <c r="I299" s="378">
        <v>125</v>
      </c>
      <c r="J299" s="257">
        <f>IFERROR(tbl_AufmassLos1[[#This Row],[Fläche_qm]]*tbl_AufmassLos1[[#This Row],[Reinigungs-tageJahr]],"")</f>
        <v>5125</v>
      </c>
      <c r="K299" s="249">
        <f>IFERROR(VLOOKUP(tbl_AufmassLos1[[#This Row],[Reinigungs-gruppe]]&amp;tbl_AufmassLos1[[#This Row],[Reinigungs-tageJahr]],tbl_BasisLos1[],7,FALSE),"")</f>
        <v>0</v>
      </c>
      <c r="L299" s="257" t="str">
        <f>IFERROR(tbl_AufmassLos1[[#This Row],[Fläche_qm_Jahr]]/tbl_AufmassLos1[[#This Row],[qm Leistung pro Stunde]],"")</f>
        <v/>
      </c>
      <c r="M299" s="258">
        <f>IFERROR(VLOOKUP(tbl_AufmassLos1[[#This Row],[Reinigungs-gruppe]]&amp;tbl_AufmassLos1[[#This Row],[Reinigungs-tageJahr]],tbl_BasisLos1[],8,FALSE),"")</f>
        <v>0</v>
      </c>
      <c r="N299" s="259" t="str">
        <f>IFERROR(tbl_AufmassLos1[[#This Row],[StundenJahr]]*tbl_AufmassLos1[[#This Row],[SVS]],"")</f>
        <v/>
      </c>
      <c r="O299" s="260" t="str">
        <f>IFERROR(tbl_AufmassLos1[[#This Row],[PreisJahr]]/12,"")</f>
        <v/>
      </c>
    </row>
    <row r="300" spans="1:15" x14ac:dyDescent="0.35">
      <c r="A300" s="375" t="s">
        <v>302</v>
      </c>
      <c r="B300" s="385" t="s">
        <v>441</v>
      </c>
      <c r="C300" s="381" t="s">
        <v>812</v>
      </c>
      <c r="D300" s="380" t="s">
        <v>473</v>
      </c>
      <c r="E300" s="377" t="s">
        <v>474</v>
      </c>
      <c r="F300" s="382" t="s">
        <v>454</v>
      </c>
      <c r="G300" s="285">
        <v>122</v>
      </c>
      <c r="H300" s="377" t="s">
        <v>182</v>
      </c>
      <c r="I300" s="378">
        <v>125</v>
      </c>
      <c r="J300" s="257">
        <f>IFERROR(tbl_AufmassLos1[[#This Row],[Fläche_qm]]*tbl_AufmassLos1[[#This Row],[Reinigungs-tageJahr]],"")</f>
        <v>15250</v>
      </c>
      <c r="K300" s="249">
        <f>IFERROR(VLOOKUP(tbl_AufmassLos1[[#This Row],[Reinigungs-gruppe]]&amp;tbl_AufmassLos1[[#This Row],[Reinigungs-tageJahr]],tbl_BasisLos1[],7,FALSE),"")</f>
        <v>0</v>
      </c>
      <c r="L300" s="257" t="str">
        <f>IFERROR(tbl_AufmassLos1[[#This Row],[Fläche_qm_Jahr]]/tbl_AufmassLos1[[#This Row],[qm Leistung pro Stunde]],"")</f>
        <v/>
      </c>
      <c r="M300" s="258">
        <f>IFERROR(VLOOKUP(tbl_AufmassLos1[[#This Row],[Reinigungs-gruppe]]&amp;tbl_AufmassLos1[[#This Row],[Reinigungs-tageJahr]],tbl_BasisLos1[],8,FALSE),"")</f>
        <v>0</v>
      </c>
      <c r="N300" s="259" t="str">
        <f>IFERROR(tbl_AufmassLos1[[#This Row],[StundenJahr]]*tbl_AufmassLos1[[#This Row],[SVS]],"")</f>
        <v/>
      </c>
      <c r="O300" s="260" t="str">
        <f>IFERROR(tbl_AufmassLos1[[#This Row],[PreisJahr]]/12,"")</f>
        <v/>
      </c>
    </row>
    <row r="301" spans="1:15" x14ac:dyDescent="0.35">
      <c r="A301" s="375" t="s">
        <v>302</v>
      </c>
      <c r="B301" s="385" t="s">
        <v>441</v>
      </c>
      <c r="C301" s="381" t="s">
        <v>813</v>
      </c>
      <c r="D301" s="380" t="s">
        <v>482</v>
      </c>
      <c r="E301" s="379" t="s">
        <v>405</v>
      </c>
      <c r="F301" s="382" t="s">
        <v>451</v>
      </c>
      <c r="G301" s="285">
        <v>14.7</v>
      </c>
      <c r="H301" s="377" t="s">
        <v>183</v>
      </c>
      <c r="I301" s="378">
        <v>1</v>
      </c>
      <c r="J301" s="257">
        <f>IFERROR(tbl_AufmassLos1[[#This Row],[Fläche_qm]]*tbl_AufmassLos1[[#This Row],[Reinigungs-tageJahr]],"")</f>
        <v>14.7</v>
      </c>
      <c r="K301" s="249">
        <f>IFERROR(VLOOKUP(tbl_AufmassLos1[[#This Row],[Reinigungs-gruppe]]&amp;tbl_AufmassLos1[[#This Row],[Reinigungs-tageJahr]],tbl_BasisLos1[],7,FALSE),"")</f>
        <v>0</v>
      </c>
      <c r="L301" s="257" t="str">
        <f>IFERROR(tbl_AufmassLos1[[#This Row],[Fläche_qm_Jahr]]/tbl_AufmassLos1[[#This Row],[qm Leistung pro Stunde]],"")</f>
        <v/>
      </c>
      <c r="M301" s="258">
        <f>IFERROR(VLOOKUP(tbl_AufmassLos1[[#This Row],[Reinigungs-gruppe]]&amp;tbl_AufmassLos1[[#This Row],[Reinigungs-tageJahr]],tbl_BasisLos1[],8,FALSE),"")</f>
        <v>0</v>
      </c>
      <c r="N301" s="259" t="str">
        <f>IFERROR(tbl_AufmassLos1[[#This Row],[StundenJahr]]*tbl_AufmassLos1[[#This Row],[SVS]],"")</f>
        <v/>
      </c>
      <c r="O301" s="260" t="str">
        <f>IFERROR(tbl_AufmassLos1[[#This Row],[PreisJahr]]/12,"")</f>
        <v/>
      </c>
    </row>
    <row r="302" spans="1:15" x14ac:dyDescent="0.35">
      <c r="A302" s="375" t="s">
        <v>302</v>
      </c>
      <c r="B302" s="385" t="s">
        <v>441</v>
      </c>
      <c r="C302" s="381" t="s">
        <v>814</v>
      </c>
      <c r="D302" s="380" t="s">
        <v>490</v>
      </c>
      <c r="E302" s="379" t="s">
        <v>405</v>
      </c>
      <c r="F302" s="382" t="s">
        <v>451</v>
      </c>
      <c r="G302" s="285">
        <v>115.3</v>
      </c>
      <c r="H302" s="377" t="s">
        <v>183</v>
      </c>
      <c r="I302" s="378">
        <v>1</v>
      </c>
      <c r="J302" s="257">
        <f>IFERROR(tbl_AufmassLos1[[#This Row],[Fläche_qm]]*tbl_AufmassLos1[[#This Row],[Reinigungs-tageJahr]],"")</f>
        <v>115.3</v>
      </c>
      <c r="K302" s="249">
        <f>IFERROR(VLOOKUP(tbl_AufmassLos1[[#This Row],[Reinigungs-gruppe]]&amp;tbl_AufmassLos1[[#This Row],[Reinigungs-tageJahr]],tbl_BasisLos1[],7,FALSE),"")</f>
        <v>0</v>
      </c>
      <c r="L302" s="257" t="str">
        <f>IFERROR(tbl_AufmassLos1[[#This Row],[Fläche_qm_Jahr]]/tbl_AufmassLos1[[#This Row],[qm Leistung pro Stunde]],"")</f>
        <v/>
      </c>
      <c r="M302" s="258">
        <f>IFERROR(VLOOKUP(tbl_AufmassLos1[[#This Row],[Reinigungs-gruppe]]&amp;tbl_AufmassLos1[[#This Row],[Reinigungs-tageJahr]],tbl_BasisLos1[],8,FALSE),"")</f>
        <v>0</v>
      </c>
      <c r="N302" s="259" t="str">
        <f>IFERROR(tbl_AufmassLos1[[#This Row],[StundenJahr]]*tbl_AufmassLos1[[#This Row],[SVS]],"")</f>
        <v/>
      </c>
      <c r="O302" s="260" t="str">
        <f>IFERROR(tbl_AufmassLos1[[#This Row],[PreisJahr]]/12,"")</f>
        <v/>
      </c>
    </row>
    <row r="303" spans="1:15" x14ac:dyDescent="0.35">
      <c r="A303" s="375" t="s">
        <v>302</v>
      </c>
      <c r="B303" s="385" t="s">
        <v>441</v>
      </c>
      <c r="C303" s="381" t="s">
        <v>815</v>
      </c>
      <c r="D303" s="380" t="s">
        <v>816</v>
      </c>
      <c r="E303" s="379" t="s">
        <v>405</v>
      </c>
      <c r="F303" s="382" t="s">
        <v>451</v>
      </c>
      <c r="G303" s="285">
        <v>283</v>
      </c>
      <c r="H303" s="377" t="s">
        <v>183</v>
      </c>
      <c r="I303" s="378">
        <v>1</v>
      </c>
      <c r="J303" s="257">
        <f>IFERROR(tbl_AufmassLos1[[#This Row],[Fläche_qm]]*tbl_AufmassLos1[[#This Row],[Reinigungs-tageJahr]],"")</f>
        <v>283</v>
      </c>
      <c r="K303" s="249">
        <f>IFERROR(VLOOKUP(tbl_AufmassLos1[[#This Row],[Reinigungs-gruppe]]&amp;tbl_AufmassLos1[[#This Row],[Reinigungs-tageJahr]],tbl_BasisLos1[],7,FALSE),"")</f>
        <v>0</v>
      </c>
      <c r="L303" s="257" t="str">
        <f>IFERROR(tbl_AufmassLos1[[#This Row],[Fläche_qm_Jahr]]/tbl_AufmassLos1[[#This Row],[qm Leistung pro Stunde]],"")</f>
        <v/>
      </c>
      <c r="M303" s="258">
        <f>IFERROR(VLOOKUP(tbl_AufmassLos1[[#This Row],[Reinigungs-gruppe]]&amp;tbl_AufmassLos1[[#This Row],[Reinigungs-tageJahr]],tbl_BasisLos1[],8,FALSE),"")</f>
        <v>0</v>
      </c>
      <c r="N303" s="259" t="str">
        <f>IFERROR(tbl_AufmassLos1[[#This Row],[StundenJahr]]*tbl_AufmassLos1[[#This Row],[SVS]],"")</f>
        <v/>
      </c>
      <c r="O303" s="260" t="str">
        <f>IFERROR(tbl_AufmassLos1[[#This Row],[PreisJahr]]/12,"")</f>
        <v/>
      </c>
    </row>
    <row r="304" spans="1:15" x14ac:dyDescent="0.35">
      <c r="A304" s="375" t="s">
        <v>302</v>
      </c>
      <c r="B304" s="385" t="s">
        <v>441</v>
      </c>
      <c r="C304" s="381" t="s">
        <v>817</v>
      </c>
      <c r="D304" s="380" t="s">
        <v>490</v>
      </c>
      <c r="E304" s="379" t="s">
        <v>405</v>
      </c>
      <c r="F304" s="382" t="s">
        <v>451</v>
      </c>
      <c r="G304" s="285">
        <v>115.6</v>
      </c>
      <c r="H304" s="377" t="s">
        <v>183</v>
      </c>
      <c r="I304" s="378">
        <v>1</v>
      </c>
      <c r="J304" s="257">
        <f>IFERROR(tbl_AufmassLos1[[#This Row],[Fläche_qm]]*tbl_AufmassLos1[[#This Row],[Reinigungs-tageJahr]],"")</f>
        <v>115.6</v>
      </c>
      <c r="K304" s="249">
        <f>IFERROR(VLOOKUP(tbl_AufmassLos1[[#This Row],[Reinigungs-gruppe]]&amp;tbl_AufmassLos1[[#This Row],[Reinigungs-tageJahr]],tbl_BasisLos1[],7,FALSE),"")</f>
        <v>0</v>
      </c>
      <c r="L304" s="257" t="str">
        <f>IFERROR(tbl_AufmassLos1[[#This Row],[Fläche_qm_Jahr]]/tbl_AufmassLos1[[#This Row],[qm Leistung pro Stunde]],"")</f>
        <v/>
      </c>
      <c r="M304" s="258">
        <f>IFERROR(VLOOKUP(tbl_AufmassLos1[[#This Row],[Reinigungs-gruppe]]&amp;tbl_AufmassLos1[[#This Row],[Reinigungs-tageJahr]],tbl_BasisLos1[],8,FALSE),"")</f>
        <v>0</v>
      </c>
      <c r="N304" s="259" t="str">
        <f>IFERROR(tbl_AufmassLos1[[#This Row],[StundenJahr]]*tbl_AufmassLos1[[#This Row],[SVS]],"")</f>
        <v/>
      </c>
      <c r="O304" s="260" t="str">
        <f>IFERROR(tbl_AufmassLos1[[#This Row],[PreisJahr]]/12,"")</f>
        <v/>
      </c>
    </row>
    <row r="305" spans="1:15" x14ac:dyDescent="0.35">
      <c r="A305" s="375" t="s">
        <v>302</v>
      </c>
      <c r="B305" s="385" t="s">
        <v>441</v>
      </c>
      <c r="C305" s="381" t="s">
        <v>818</v>
      </c>
      <c r="D305" s="380" t="s">
        <v>490</v>
      </c>
      <c r="E305" s="379" t="s">
        <v>405</v>
      </c>
      <c r="F305" s="382" t="s">
        <v>451</v>
      </c>
      <c r="G305" s="285">
        <v>42.6</v>
      </c>
      <c r="H305" s="377" t="s">
        <v>183</v>
      </c>
      <c r="I305" s="378">
        <v>1</v>
      </c>
      <c r="J305" s="257">
        <f>IFERROR(tbl_AufmassLos1[[#This Row],[Fläche_qm]]*tbl_AufmassLos1[[#This Row],[Reinigungs-tageJahr]],"")</f>
        <v>42.6</v>
      </c>
      <c r="K305" s="249">
        <f>IFERROR(VLOOKUP(tbl_AufmassLos1[[#This Row],[Reinigungs-gruppe]]&amp;tbl_AufmassLos1[[#This Row],[Reinigungs-tageJahr]],tbl_BasisLos1[],7,FALSE),"")</f>
        <v>0</v>
      </c>
      <c r="L305" s="257" t="str">
        <f>IFERROR(tbl_AufmassLos1[[#This Row],[Fläche_qm_Jahr]]/tbl_AufmassLos1[[#This Row],[qm Leistung pro Stunde]],"")</f>
        <v/>
      </c>
      <c r="M305" s="258">
        <f>IFERROR(VLOOKUP(tbl_AufmassLos1[[#This Row],[Reinigungs-gruppe]]&amp;tbl_AufmassLos1[[#This Row],[Reinigungs-tageJahr]],tbl_BasisLos1[],8,FALSE),"")</f>
        <v>0</v>
      </c>
      <c r="N305" s="259" t="str">
        <f>IFERROR(tbl_AufmassLos1[[#This Row],[StundenJahr]]*tbl_AufmassLos1[[#This Row],[SVS]],"")</f>
        <v/>
      </c>
      <c r="O305" s="260" t="str">
        <f>IFERROR(tbl_AufmassLos1[[#This Row],[PreisJahr]]/12,"")</f>
        <v/>
      </c>
    </row>
    <row r="306" spans="1:15" x14ac:dyDescent="0.35">
      <c r="A306" s="375" t="s">
        <v>302</v>
      </c>
      <c r="B306" s="385" t="s">
        <v>441</v>
      </c>
      <c r="C306" s="381" t="s">
        <v>819</v>
      </c>
      <c r="D306" s="380" t="s">
        <v>490</v>
      </c>
      <c r="E306" s="379" t="s">
        <v>405</v>
      </c>
      <c r="F306" s="382" t="s">
        <v>451</v>
      </c>
      <c r="G306" s="285">
        <v>125.6</v>
      </c>
      <c r="H306" s="377" t="s">
        <v>183</v>
      </c>
      <c r="I306" s="378">
        <v>1</v>
      </c>
      <c r="J306" s="257">
        <f>IFERROR(tbl_AufmassLos1[[#This Row],[Fläche_qm]]*tbl_AufmassLos1[[#This Row],[Reinigungs-tageJahr]],"")</f>
        <v>125.6</v>
      </c>
      <c r="K306" s="249">
        <f>IFERROR(VLOOKUP(tbl_AufmassLos1[[#This Row],[Reinigungs-gruppe]]&amp;tbl_AufmassLos1[[#This Row],[Reinigungs-tageJahr]],tbl_BasisLos1[],7,FALSE),"")</f>
        <v>0</v>
      </c>
      <c r="L306" s="257" t="str">
        <f>IFERROR(tbl_AufmassLos1[[#This Row],[Fläche_qm_Jahr]]/tbl_AufmassLos1[[#This Row],[qm Leistung pro Stunde]],"")</f>
        <v/>
      </c>
      <c r="M306" s="258">
        <f>IFERROR(VLOOKUP(tbl_AufmassLos1[[#This Row],[Reinigungs-gruppe]]&amp;tbl_AufmassLos1[[#This Row],[Reinigungs-tageJahr]],tbl_BasisLos1[],8,FALSE),"")</f>
        <v>0</v>
      </c>
      <c r="N306" s="259" t="str">
        <f>IFERROR(tbl_AufmassLos1[[#This Row],[StundenJahr]]*tbl_AufmassLos1[[#This Row],[SVS]],"")</f>
        <v/>
      </c>
      <c r="O306" s="260" t="str">
        <f>IFERROR(tbl_AufmassLos1[[#This Row],[PreisJahr]]/12,"")</f>
        <v/>
      </c>
    </row>
    <row r="307" spans="1:15" x14ac:dyDescent="0.35">
      <c r="A307" s="375" t="s">
        <v>302</v>
      </c>
      <c r="B307" s="385" t="s">
        <v>441</v>
      </c>
      <c r="C307" s="381" t="s">
        <v>820</v>
      </c>
      <c r="D307" s="380" t="s">
        <v>490</v>
      </c>
      <c r="E307" s="379" t="s">
        <v>405</v>
      </c>
      <c r="F307" s="382" t="s">
        <v>451</v>
      </c>
      <c r="G307" s="285">
        <v>309.5</v>
      </c>
      <c r="H307" s="377" t="s">
        <v>183</v>
      </c>
      <c r="I307" s="378">
        <v>1</v>
      </c>
      <c r="J307" s="280">
        <f>IFERROR(tbl_AufmassLos1[[#This Row],[Fläche_qm]]*tbl_AufmassLos1[[#This Row],[Reinigungs-tageJahr]],"")</f>
        <v>309.5</v>
      </c>
      <c r="K307" s="281">
        <f>IFERROR(VLOOKUP(tbl_AufmassLos1[[#This Row],[Reinigungs-gruppe]]&amp;tbl_AufmassLos1[[#This Row],[Reinigungs-tageJahr]],tbl_BasisLos1[],7,FALSE),"")</f>
        <v>0</v>
      </c>
      <c r="L307" s="280" t="str">
        <f>IFERROR(tbl_AufmassLos1[[#This Row],[Fläche_qm_Jahr]]/tbl_AufmassLos1[[#This Row],[qm Leistung pro Stunde]],"")</f>
        <v/>
      </c>
      <c r="M307" s="282">
        <f>IFERROR(VLOOKUP(tbl_AufmassLos1[[#This Row],[Reinigungs-gruppe]]&amp;tbl_AufmassLos1[[#This Row],[Reinigungs-tageJahr]],tbl_BasisLos1[],8,FALSE),"")</f>
        <v>0</v>
      </c>
      <c r="N307" s="283" t="str">
        <f>IFERROR(tbl_AufmassLos1[[#This Row],[StundenJahr]]*tbl_AufmassLos1[[#This Row],[SVS]],"")</f>
        <v/>
      </c>
      <c r="O307" s="283" t="str">
        <f>IFERROR(tbl_AufmassLos1[[#This Row],[PreisJahr]]/12,"")</f>
        <v/>
      </c>
    </row>
    <row r="308" spans="1:15" x14ac:dyDescent="0.35">
      <c r="A308" s="375" t="s">
        <v>302</v>
      </c>
      <c r="B308" s="385" t="s">
        <v>441</v>
      </c>
      <c r="C308" s="381" t="s">
        <v>821</v>
      </c>
      <c r="D308" s="380" t="s">
        <v>822</v>
      </c>
      <c r="E308" s="377" t="s">
        <v>444</v>
      </c>
      <c r="F308" s="382" t="s">
        <v>519</v>
      </c>
      <c r="G308" s="285">
        <v>126.8</v>
      </c>
      <c r="H308" s="377" t="s">
        <v>180</v>
      </c>
      <c r="I308" s="378">
        <v>250</v>
      </c>
      <c r="J308" s="280">
        <f>IFERROR(tbl_AufmassLos1[[#This Row],[Fläche_qm]]*tbl_AufmassLos1[[#This Row],[Reinigungs-tageJahr]],"")</f>
        <v>31700</v>
      </c>
      <c r="K308" s="281">
        <f>IFERROR(VLOOKUP(tbl_AufmassLos1[[#This Row],[Reinigungs-gruppe]]&amp;tbl_AufmassLos1[[#This Row],[Reinigungs-tageJahr]],tbl_BasisLos1[],7,FALSE),"")</f>
        <v>0</v>
      </c>
      <c r="L308" s="280" t="str">
        <f>IFERROR(tbl_AufmassLos1[[#This Row],[Fläche_qm_Jahr]]/tbl_AufmassLos1[[#This Row],[qm Leistung pro Stunde]],"")</f>
        <v/>
      </c>
      <c r="M308" s="282">
        <f>IFERROR(VLOOKUP(tbl_AufmassLos1[[#This Row],[Reinigungs-gruppe]]&amp;tbl_AufmassLos1[[#This Row],[Reinigungs-tageJahr]],tbl_BasisLos1[],8,FALSE),"")</f>
        <v>0</v>
      </c>
      <c r="N308" s="283" t="str">
        <f>IFERROR(tbl_AufmassLos1[[#This Row],[StundenJahr]]*tbl_AufmassLos1[[#This Row],[SVS]],"")</f>
        <v/>
      </c>
      <c r="O308" s="283" t="str">
        <f>IFERROR(tbl_AufmassLos1[[#This Row],[PreisJahr]]/12,"")</f>
        <v/>
      </c>
    </row>
    <row r="309" spans="1:15" x14ac:dyDescent="0.35">
      <c r="A309" s="375" t="s">
        <v>302</v>
      </c>
      <c r="B309" s="385" t="s">
        <v>441</v>
      </c>
      <c r="C309" s="381" t="s">
        <v>821</v>
      </c>
      <c r="D309" s="380" t="s">
        <v>823</v>
      </c>
      <c r="E309" s="377" t="s">
        <v>444</v>
      </c>
      <c r="F309" s="382" t="s">
        <v>824</v>
      </c>
      <c r="G309" s="285">
        <v>14.11</v>
      </c>
      <c r="H309" s="377" t="s">
        <v>181</v>
      </c>
      <c r="I309" s="378">
        <v>250</v>
      </c>
      <c r="J309" s="280">
        <f>IFERROR(tbl_AufmassLos1[[#This Row],[Fläche_qm]]*tbl_AufmassLos1[[#This Row],[Reinigungs-tageJahr]],"")</f>
        <v>3527.5</v>
      </c>
      <c r="K309" s="281">
        <f>IFERROR(VLOOKUP(tbl_AufmassLos1[[#This Row],[Reinigungs-gruppe]]&amp;tbl_AufmassLos1[[#This Row],[Reinigungs-tageJahr]],tbl_BasisLos1[],7,FALSE),"")</f>
        <v>0</v>
      </c>
      <c r="L309" s="280" t="str">
        <f>IFERROR(tbl_AufmassLos1[[#This Row],[Fläche_qm_Jahr]]/tbl_AufmassLos1[[#This Row],[qm Leistung pro Stunde]],"")</f>
        <v/>
      </c>
      <c r="M309" s="282">
        <f>IFERROR(VLOOKUP(tbl_AufmassLos1[[#This Row],[Reinigungs-gruppe]]&amp;tbl_AufmassLos1[[#This Row],[Reinigungs-tageJahr]],tbl_BasisLos1[],8,FALSE),"")</f>
        <v>0</v>
      </c>
      <c r="N309" s="283" t="str">
        <f>IFERROR(tbl_AufmassLos1[[#This Row],[StundenJahr]]*tbl_AufmassLos1[[#This Row],[SVS]],"")</f>
        <v/>
      </c>
      <c r="O309" s="283" t="str">
        <f>IFERROR(tbl_AufmassLos1[[#This Row],[PreisJahr]]/12,"")</f>
        <v/>
      </c>
    </row>
    <row r="310" spans="1:15" x14ac:dyDescent="0.35">
      <c r="A310" s="375" t="s">
        <v>302</v>
      </c>
      <c r="B310" s="385" t="s">
        <v>441</v>
      </c>
      <c r="C310" s="381" t="s">
        <v>821</v>
      </c>
      <c r="D310" s="380" t="s">
        <v>825</v>
      </c>
      <c r="E310" s="377" t="s">
        <v>444</v>
      </c>
      <c r="F310" s="382" t="s">
        <v>519</v>
      </c>
      <c r="G310" s="285">
        <v>36</v>
      </c>
      <c r="H310" s="377" t="s">
        <v>182</v>
      </c>
      <c r="I310" s="378">
        <v>250</v>
      </c>
      <c r="J310" s="280">
        <f>IFERROR(tbl_AufmassLos1[[#This Row],[Fläche_qm]]*tbl_AufmassLos1[[#This Row],[Reinigungs-tageJahr]],"")</f>
        <v>9000</v>
      </c>
      <c r="K310" s="281">
        <f>IFERROR(VLOOKUP(tbl_AufmassLos1[[#This Row],[Reinigungs-gruppe]]&amp;tbl_AufmassLos1[[#This Row],[Reinigungs-tageJahr]],tbl_BasisLos1[],7,FALSE),"")</f>
        <v>0</v>
      </c>
      <c r="L310" s="280" t="str">
        <f>IFERROR(tbl_AufmassLos1[[#This Row],[Fläche_qm_Jahr]]/tbl_AufmassLos1[[#This Row],[qm Leistung pro Stunde]],"")</f>
        <v/>
      </c>
      <c r="M310" s="282">
        <f>IFERROR(VLOOKUP(tbl_AufmassLos1[[#This Row],[Reinigungs-gruppe]]&amp;tbl_AufmassLos1[[#This Row],[Reinigungs-tageJahr]],tbl_BasisLos1[],8,FALSE),"")</f>
        <v>0</v>
      </c>
      <c r="N310" s="283" t="str">
        <f>IFERROR(tbl_AufmassLos1[[#This Row],[StundenJahr]]*tbl_AufmassLos1[[#This Row],[SVS]],"")</f>
        <v/>
      </c>
      <c r="O310" s="283" t="str">
        <f>IFERROR(tbl_AufmassLos1[[#This Row],[PreisJahr]]/12,"")</f>
        <v/>
      </c>
    </row>
    <row r="311" spans="1:15" x14ac:dyDescent="0.35">
      <c r="A311" s="375" t="s">
        <v>302</v>
      </c>
      <c r="B311" s="385" t="s">
        <v>495</v>
      </c>
      <c r="C311" s="381" t="s">
        <v>826</v>
      </c>
      <c r="D311" s="380" t="s">
        <v>467</v>
      </c>
      <c r="E311" s="377" t="s">
        <v>444</v>
      </c>
      <c r="F311" s="376" t="s">
        <v>445</v>
      </c>
      <c r="G311" s="285">
        <v>11</v>
      </c>
      <c r="H311" s="377" t="s">
        <v>179</v>
      </c>
      <c r="I311" s="378">
        <v>250</v>
      </c>
      <c r="J311" s="280">
        <f>IFERROR(tbl_AufmassLos1[[#This Row],[Fläche_qm]]*tbl_AufmassLos1[[#This Row],[Reinigungs-tageJahr]],"")</f>
        <v>2750</v>
      </c>
      <c r="K311" s="281">
        <f>IFERROR(VLOOKUP(tbl_AufmassLos1[[#This Row],[Reinigungs-gruppe]]&amp;tbl_AufmassLos1[[#This Row],[Reinigungs-tageJahr]],tbl_BasisLos1[],7,FALSE),"")</f>
        <v>0</v>
      </c>
      <c r="L311" s="280" t="str">
        <f>IFERROR(tbl_AufmassLos1[[#This Row],[Fläche_qm_Jahr]]/tbl_AufmassLos1[[#This Row],[qm Leistung pro Stunde]],"")</f>
        <v/>
      </c>
      <c r="M311" s="282">
        <f>IFERROR(VLOOKUP(tbl_AufmassLos1[[#This Row],[Reinigungs-gruppe]]&amp;tbl_AufmassLos1[[#This Row],[Reinigungs-tageJahr]],tbl_BasisLos1[],8,FALSE),"")</f>
        <v>0</v>
      </c>
      <c r="N311" s="283" t="str">
        <f>IFERROR(tbl_AufmassLos1[[#This Row],[StundenJahr]]*tbl_AufmassLos1[[#This Row],[SVS]],"")</f>
        <v/>
      </c>
      <c r="O311" s="283" t="str">
        <f>IFERROR(tbl_AufmassLos1[[#This Row],[PreisJahr]]/12,"")</f>
        <v/>
      </c>
    </row>
    <row r="312" spans="1:15" x14ac:dyDescent="0.35">
      <c r="A312" s="375" t="s">
        <v>302</v>
      </c>
      <c r="B312" s="385" t="s">
        <v>495</v>
      </c>
      <c r="C312" s="381" t="s">
        <v>827</v>
      </c>
      <c r="D312" s="380" t="s">
        <v>469</v>
      </c>
      <c r="E312" s="377" t="s">
        <v>444</v>
      </c>
      <c r="F312" s="376" t="s">
        <v>445</v>
      </c>
      <c r="G312" s="285">
        <v>12</v>
      </c>
      <c r="H312" s="377" t="s">
        <v>179</v>
      </c>
      <c r="I312" s="378">
        <v>250</v>
      </c>
      <c r="J312" s="280">
        <f>IFERROR(tbl_AufmassLos1[[#This Row],[Fläche_qm]]*tbl_AufmassLos1[[#This Row],[Reinigungs-tageJahr]],"")</f>
        <v>3000</v>
      </c>
      <c r="K312" s="281">
        <f>IFERROR(VLOOKUP(tbl_AufmassLos1[[#This Row],[Reinigungs-gruppe]]&amp;tbl_AufmassLos1[[#This Row],[Reinigungs-tageJahr]],tbl_BasisLos1[],7,FALSE),"")</f>
        <v>0</v>
      </c>
      <c r="L312" s="280" t="str">
        <f>IFERROR(tbl_AufmassLos1[[#This Row],[Fläche_qm_Jahr]]/tbl_AufmassLos1[[#This Row],[qm Leistung pro Stunde]],"")</f>
        <v/>
      </c>
      <c r="M312" s="282">
        <f>IFERROR(VLOOKUP(tbl_AufmassLos1[[#This Row],[Reinigungs-gruppe]]&amp;tbl_AufmassLos1[[#This Row],[Reinigungs-tageJahr]],tbl_BasisLos1[],8,FALSE),"")</f>
        <v>0</v>
      </c>
      <c r="N312" s="283" t="str">
        <f>IFERROR(tbl_AufmassLos1[[#This Row],[StundenJahr]]*tbl_AufmassLos1[[#This Row],[SVS]],"")</f>
        <v/>
      </c>
      <c r="O312" s="283" t="str">
        <f>IFERROR(tbl_AufmassLos1[[#This Row],[PreisJahr]]/12,"")</f>
        <v/>
      </c>
    </row>
    <row r="313" spans="1:15" x14ac:dyDescent="0.35">
      <c r="A313" s="375" t="s">
        <v>302</v>
      </c>
      <c r="B313" s="385" t="s">
        <v>495</v>
      </c>
      <c r="C313" s="381" t="s">
        <v>828</v>
      </c>
      <c r="D313" s="380" t="s">
        <v>499</v>
      </c>
      <c r="E313" s="377" t="s">
        <v>474</v>
      </c>
      <c r="F313" s="382" t="s">
        <v>500</v>
      </c>
      <c r="G313" s="285">
        <v>21</v>
      </c>
      <c r="H313" s="377" t="s">
        <v>177</v>
      </c>
      <c r="I313" s="378">
        <v>125</v>
      </c>
      <c r="J313" s="280">
        <f>IFERROR(tbl_AufmassLos1[[#This Row],[Fläche_qm]]*tbl_AufmassLos1[[#This Row],[Reinigungs-tageJahr]],"")</f>
        <v>2625</v>
      </c>
      <c r="K313" s="281">
        <f>IFERROR(VLOOKUP(tbl_AufmassLos1[[#This Row],[Reinigungs-gruppe]]&amp;tbl_AufmassLos1[[#This Row],[Reinigungs-tageJahr]],tbl_BasisLos1[],7,FALSE),"")</f>
        <v>0</v>
      </c>
      <c r="L313" s="280" t="str">
        <f>IFERROR(tbl_AufmassLos1[[#This Row],[Fläche_qm_Jahr]]/tbl_AufmassLos1[[#This Row],[qm Leistung pro Stunde]],"")</f>
        <v/>
      </c>
      <c r="M313" s="282">
        <f>IFERROR(VLOOKUP(tbl_AufmassLos1[[#This Row],[Reinigungs-gruppe]]&amp;tbl_AufmassLos1[[#This Row],[Reinigungs-tageJahr]],tbl_BasisLos1[],8,FALSE),"")</f>
        <v>0</v>
      </c>
      <c r="N313" s="283" t="str">
        <f>IFERROR(tbl_AufmassLos1[[#This Row],[StundenJahr]]*tbl_AufmassLos1[[#This Row],[SVS]],"")</f>
        <v/>
      </c>
      <c r="O313" s="283" t="str">
        <f>IFERROR(tbl_AufmassLos1[[#This Row],[PreisJahr]]/12,"")</f>
        <v/>
      </c>
    </row>
    <row r="314" spans="1:15" x14ac:dyDescent="0.35">
      <c r="A314" s="375" t="s">
        <v>302</v>
      </c>
      <c r="B314" s="385" t="s">
        <v>495</v>
      </c>
      <c r="C314" s="381" t="s">
        <v>829</v>
      </c>
      <c r="D314" s="380" t="s">
        <v>499</v>
      </c>
      <c r="E314" s="377" t="s">
        <v>474</v>
      </c>
      <c r="F314" s="382" t="s">
        <v>500</v>
      </c>
      <c r="G314" s="285">
        <v>20</v>
      </c>
      <c r="H314" s="377" t="s">
        <v>177</v>
      </c>
      <c r="I314" s="378">
        <v>125</v>
      </c>
      <c r="J314" s="280">
        <f>IFERROR(tbl_AufmassLos1[[#This Row],[Fläche_qm]]*tbl_AufmassLos1[[#This Row],[Reinigungs-tageJahr]],"")</f>
        <v>2500</v>
      </c>
      <c r="K314" s="281">
        <f>IFERROR(VLOOKUP(tbl_AufmassLos1[[#This Row],[Reinigungs-gruppe]]&amp;tbl_AufmassLos1[[#This Row],[Reinigungs-tageJahr]],tbl_BasisLos1[],7,FALSE),"")</f>
        <v>0</v>
      </c>
      <c r="L314" s="280" t="str">
        <f>IFERROR(tbl_AufmassLos1[[#This Row],[Fläche_qm_Jahr]]/tbl_AufmassLos1[[#This Row],[qm Leistung pro Stunde]],"")</f>
        <v/>
      </c>
      <c r="M314" s="282">
        <f>IFERROR(VLOOKUP(tbl_AufmassLos1[[#This Row],[Reinigungs-gruppe]]&amp;tbl_AufmassLos1[[#This Row],[Reinigungs-tageJahr]],tbl_BasisLos1[],8,FALSE),"")</f>
        <v>0</v>
      </c>
      <c r="N314" s="283" t="str">
        <f>IFERROR(tbl_AufmassLos1[[#This Row],[StundenJahr]]*tbl_AufmassLos1[[#This Row],[SVS]],"")</f>
        <v/>
      </c>
      <c r="O314" s="283" t="str">
        <f>IFERROR(tbl_AufmassLos1[[#This Row],[PreisJahr]]/12,"")</f>
        <v/>
      </c>
    </row>
    <row r="315" spans="1:15" x14ac:dyDescent="0.35">
      <c r="A315" s="375" t="s">
        <v>302</v>
      </c>
      <c r="B315" s="385" t="s">
        <v>495</v>
      </c>
      <c r="C315" s="381" t="s">
        <v>830</v>
      </c>
      <c r="D315" s="380" t="s">
        <v>499</v>
      </c>
      <c r="E315" s="377" t="s">
        <v>474</v>
      </c>
      <c r="F315" s="382" t="s">
        <v>500</v>
      </c>
      <c r="G315" s="285">
        <v>20</v>
      </c>
      <c r="H315" s="377" t="s">
        <v>177</v>
      </c>
      <c r="I315" s="378">
        <v>125</v>
      </c>
      <c r="J315" s="280">
        <f>IFERROR(tbl_AufmassLos1[[#This Row],[Fläche_qm]]*tbl_AufmassLos1[[#This Row],[Reinigungs-tageJahr]],"")</f>
        <v>2500</v>
      </c>
      <c r="K315" s="281">
        <f>IFERROR(VLOOKUP(tbl_AufmassLos1[[#This Row],[Reinigungs-gruppe]]&amp;tbl_AufmassLos1[[#This Row],[Reinigungs-tageJahr]],tbl_BasisLos1[],7,FALSE),"")</f>
        <v>0</v>
      </c>
      <c r="L315" s="280" t="str">
        <f>IFERROR(tbl_AufmassLos1[[#This Row],[Fläche_qm_Jahr]]/tbl_AufmassLos1[[#This Row],[qm Leistung pro Stunde]],"")</f>
        <v/>
      </c>
      <c r="M315" s="282">
        <f>IFERROR(VLOOKUP(tbl_AufmassLos1[[#This Row],[Reinigungs-gruppe]]&amp;tbl_AufmassLos1[[#This Row],[Reinigungs-tageJahr]],tbl_BasisLos1[],8,FALSE),"")</f>
        <v>0</v>
      </c>
      <c r="N315" s="283" t="str">
        <f>IFERROR(tbl_AufmassLos1[[#This Row],[StundenJahr]]*tbl_AufmassLos1[[#This Row],[SVS]],"")</f>
        <v/>
      </c>
      <c r="O315" s="283" t="str">
        <f>IFERROR(tbl_AufmassLos1[[#This Row],[PreisJahr]]/12,"")</f>
        <v/>
      </c>
    </row>
    <row r="316" spans="1:15" x14ac:dyDescent="0.35">
      <c r="A316" s="375" t="s">
        <v>302</v>
      </c>
      <c r="B316" s="385" t="s">
        <v>495</v>
      </c>
      <c r="C316" s="381" t="s">
        <v>831</v>
      </c>
      <c r="D316" s="380" t="s">
        <v>499</v>
      </c>
      <c r="E316" s="377" t="s">
        <v>474</v>
      </c>
      <c r="F316" s="382" t="s">
        <v>500</v>
      </c>
      <c r="G316" s="285">
        <v>20</v>
      </c>
      <c r="H316" s="377" t="s">
        <v>177</v>
      </c>
      <c r="I316" s="378">
        <v>125</v>
      </c>
      <c r="J316" s="280">
        <f>IFERROR(tbl_AufmassLos1[[#This Row],[Fläche_qm]]*tbl_AufmassLos1[[#This Row],[Reinigungs-tageJahr]],"")</f>
        <v>2500</v>
      </c>
      <c r="K316" s="281">
        <f>IFERROR(VLOOKUP(tbl_AufmassLos1[[#This Row],[Reinigungs-gruppe]]&amp;tbl_AufmassLos1[[#This Row],[Reinigungs-tageJahr]],tbl_BasisLos1[],7,FALSE),"")</f>
        <v>0</v>
      </c>
      <c r="L316" s="280" t="str">
        <f>IFERROR(tbl_AufmassLos1[[#This Row],[Fläche_qm_Jahr]]/tbl_AufmassLos1[[#This Row],[qm Leistung pro Stunde]],"")</f>
        <v/>
      </c>
      <c r="M316" s="282">
        <f>IFERROR(VLOOKUP(tbl_AufmassLos1[[#This Row],[Reinigungs-gruppe]]&amp;tbl_AufmassLos1[[#This Row],[Reinigungs-tageJahr]],tbl_BasisLos1[],8,FALSE),"")</f>
        <v>0</v>
      </c>
      <c r="N316" s="283" t="str">
        <f>IFERROR(tbl_AufmassLos1[[#This Row],[StundenJahr]]*tbl_AufmassLos1[[#This Row],[SVS]],"")</f>
        <v/>
      </c>
      <c r="O316" s="283" t="str">
        <f>IFERROR(tbl_AufmassLos1[[#This Row],[PreisJahr]]/12,"")</f>
        <v/>
      </c>
    </row>
    <row r="317" spans="1:15" x14ac:dyDescent="0.35">
      <c r="A317" s="375" t="s">
        <v>302</v>
      </c>
      <c r="B317" s="385" t="s">
        <v>495</v>
      </c>
      <c r="C317" s="381" t="s">
        <v>832</v>
      </c>
      <c r="D317" s="380" t="s">
        <v>499</v>
      </c>
      <c r="E317" s="377" t="s">
        <v>474</v>
      </c>
      <c r="F317" s="382" t="s">
        <v>500</v>
      </c>
      <c r="G317" s="285">
        <v>20</v>
      </c>
      <c r="H317" s="377" t="s">
        <v>177</v>
      </c>
      <c r="I317" s="378">
        <v>125</v>
      </c>
      <c r="J317" s="280">
        <f>IFERROR(tbl_AufmassLos1[[#This Row],[Fläche_qm]]*tbl_AufmassLos1[[#This Row],[Reinigungs-tageJahr]],"")</f>
        <v>2500</v>
      </c>
      <c r="K317" s="281">
        <f>IFERROR(VLOOKUP(tbl_AufmassLos1[[#This Row],[Reinigungs-gruppe]]&amp;tbl_AufmassLos1[[#This Row],[Reinigungs-tageJahr]],tbl_BasisLos1[],7,FALSE),"")</f>
        <v>0</v>
      </c>
      <c r="L317" s="280" t="str">
        <f>IFERROR(tbl_AufmassLos1[[#This Row],[Fläche_qm_Jahr]]/tbl_AufmassLos1[[#This Row],[qm Leistung pro Stunde]],"")</f>
        <v/>
      </c>
      <c r="M317" s="282">
        <f>IFERROR(VLOOKUP(tbl_AufmassLos1[[#This Row],[Reinigungs-gruppe]]&amp;tbl_AufmassLos1[[#This Row],[Reinigungs-tageJahr]],tbl_BasisLos1[],8,FALSE),"")</f>
        <v>0</v>
      </c>
      <c r="N317" s="283" t="str">
        <f>IFERROR(tbl_AufmassLos1[[#This Row],[StundenJahr]]*tbl_AufmassLos1[[#This Row],[SVS]],"")</f>
        <v/>
      </c>
      <c r="O317" s="283" t="str">
        <f>IFERROR(tbl_AufmassLos1[[#This Row],[PreisJahr]]/12,"")</f>
        <v/>
      </c>
    </row>
    <row r="318" spans="1:15" x14ac:dyDescent="0.35">
      <c r="A318" s="375" t="s">
        <v>302</v>
      </c>
      <c r="B318" s="385" t="s">
        <v>495</v>
      </c>
      <c r="C318" s="381" t="s">
        <v>833</v>
      </c>
      <c r="D318" s="380" t="s">
        <v>499</v>
      </c>
      <c r="E318" s="377" t="s">
        <v>474</v>
      </c>
      <c r="F318" s="382" t="s">
        <v>500</v>
      </c>
      <c r="G318" s="285">
        <v>20</v>
      </c>
      <c r="H318" s="377" t="s">
        <v>177</v>
      </c>
      <c r="I318" s="378">
        <v>125</v>
      </c>
      <c r="J318" s="280">
        <f>IFERROR(tbl_AufmassLos1[[#This Row],[Fläche_qm]]*tbl_AufmassLos1[[#This Row],[Reinigungs-tageJahr]],"")</f>
        <v>2500</v>
      </c>
      <c r="K318" s="281">
        <f>IFERROR(VLOOKUP(tbl_AufmassLos1[[#This Row],[Reinigungs-gruppe]]&amp;tbl_AufmassLos1[[#This Row],[Reinigungs-tageJahr]],tbl_BasisLos1[],7,FALSE),"")</f>
        <v>0</v>
      </c>
      <c r="L318" s="280" t="str">
        <f>IFERROR(tbl_AufmassLos1[[#This Row],[Fläche_qm_Jahr]]/tbl_AufmassLos1[[#This Row],[qm Leistung pro Stunde]],"")</f>
        <v/>
      </c>
      <c r="M318" s="282">
        <f>IFERROR(VLOOKUP(tbl_AufmassLos1[[#This Row],[Reinigungs-gruppe]]&amp;tbl_AufmassLos1[[#This Row],[Reinigungs-tageJahr]],tbl_BasisLos1[],8,FALSE),"")</f>
        <v>0</v>
      </c>
      <c r="N318" s="283" t="str">
        <f>IFERROR(tbl_AufmassLos1[[#This Row],[StundenJahr]]*tbl_AufmassLos1[[#This Row],[SVS]],"")</f>
        <v/>
      </c>
      <c r="O318" s="283" t="str">
        <f>IFERROR(tbl_AufmassLos1[[#This Row],[PreisJahr]]/12,"")</f>
        <v/>
      </c>
    </row>
    <row r="319" spans="1:15" x14ac:dyDescent="0.35">
      <c r="A319" s="375" t="s">
        <v>302</v>
      </c>
      <c r="B319" s="385" t="s">
        <v>495</v>
      </c>
      <c r="C319" s="381" t="s">
        <v>834</v>
      </c>
      <c r="D319" s="380" t="s">
        <v>499</v>
      </c>
      <c r="E319" s="377" t="s">
        <v>474</v>
      </c>
      <c r="F319" s="382" t="s">
        <v>500</v>
      </c>
      <c r="G319" s="285">
        <v>20</v>
      </c>
      <c r="H319" s="377" t="s">
        <v>177</v>
      </c>
      <c r="I319" s="378">
        <v>125</v>
      </c>
      <c r="J319" s="280">
        <f>IFERROR(tbl_AufmassLos1[[#This Row],[Fläche_qm]]*tbl_AufmassLos1[[#This Row],[Reinigungs-tageJahr]],"")</f>
        <v>2500</v>
      </c>
      <c r="K319" s="281">
        <f>IFERROR(VLOOKUP(tbl_AufmassLos1[[#This Row],[Reinigungs-gruppe]]&amp;tbl_AufmassLos1[[#This Row],[Reinigungs-tageJahr]],tbl_BasisLos1[],7,FALSE),"")</f>
        <v>0</v>
      </c>
      <c r="L319" s="280" t="str">
        <f>IFERROR(tbl_AufmassLos1[[#This Row],[Fläche_qm_Jahr]]/tbl_AufmassLos1[[#This Row],[qm Leistung pro Stunde]],"")</f>
        <v/>
      </c>
      <c r="M319" s="282">
        <f>IFERROR(VLOOKUP(tbl_AufmassLos1[[#This Row],[Reinigungs-gruppe]]&amp;tbl_AufmassLos1[[#This Row],[Reinigungs-tageJahr]],tbl_BasisLos1[],8,FALSE),"")</f>
        <v>0</v>
      </c>
      <c r="N319" s="283" t="str">
        <f>IFERROR(tbl_AufmassLos1[[#This Row],[StundenJahr]]*tbl_AufmassLos1[[#This Row],[SVS]],"")</f>
        <v/>
      </c>
      <c r="O319" s="283" t="str">
        <f>IFERROR(tbl_AufmassLos1[[#This Row],[PreisJahr]]/12,"")</f>
        <v/>
      </c>
    </row>
    <row r="320" spans="1:15" x14ac:dyDescent="0.35">
      <c r="A320" s="375" t="s">
        <v>302</v>
      </c>
      <c r="B320" s="385" t="s">
        <v>495</v>
      </c>
      <c r="C320" s="381" t="s">
        <v>835</v>
      </c>
      <c r="D320" s="380" t="s">
        <v>499</v>
      </c>
      <c r="E320" s="377" t="s">
        <v>474</v>
      </c>
      <c r="F320" s="382" t="s">
        <v>500</v>
      </c>
      <c r="G320" s="285">
        <v>20</v>
      </c>
      <c r="H320" s="377" t="s">
        <v>177</v>
      </c>
      <c r="I320" s="378">
        <v>125</v>
      </c>
      <c r="J320" s="280">
        <f>IFERROR(tbl_AufmassLos1[[#This Row],[Fläche_qm]]*tbl_AufmassLos1[[#This Row],[Reinigungs-tageJahr]],"")</f>
        <v>2500</v>
      </c>
      <c r="K320" s="281">
        <f>IFERROR(VLOOKUP(tbl_AufmassLos1[[#This Row],[Reinigungs-gruppe]]&amp;tbl_AufmassLos1[[#This Row],[Reinigungs-tageJahr]],tbl_BasisLos1[],7,FALSE),"")</f>
        <v>0</v>
      </c>
      <c r="L320" s="280" t="str">
        <f>IFERROR(tbl_AufmassLos1[[#This Row],[Fläche_qm_Jahr]]/tbl_AufmassLos1[[#This Row],[qm Leistung pro Stunde]],"")</f>
        <v/>
      </c>
      <c r="M320" s="282">
        <f>IFERROR(VLOOKUP(tbl_AufmassLos1[[#This Row],[Reinigungs-gruppe]]&amp;tbl_AufmassLos1[[#This Row],[Reinigungs-tageJahr]],tbl_BasisLos1[],8,FALSE),"")</f>
        <v>0</v>
      </c>
      <c r="N320" s="283" t="str">
        <f>IFERROR(tbl_AufmassLos1[[#This Row],[StundenJahr]]*tbl_AufmassLos1[[#This Row],[SVS]],"")</f>
        <v/>
      </c>
      <c r="O320" s="283" t="str">
        <f>IFERROR(tbl_AufmassLos1[[#This Row],[PreisJahr]]/12,"")</f>
        <v/>
      </c>
    </row>
    <row r="321" spans="1:15" x14ac:dyDescent="0.35">
      <c r="A321" s="375" t="s">
        <v>302</v>
      </c>
      <c r="B321" s="385" t="s">
        <v>495</v>
      </c>
      <c r="C321" s="381" t="s">
        <v>836</v>
      </c>
      <c r="D321" s="380" t="s">
        <v>499</v>
      </c>
      <c r="E321" s="377" t="s">
        <v>474</v>
      </c>
      <c r="F321" s="382" t="s">
        <v>500</v>
      </c>
      <c r="G321" s="285">
        <v>20</v>
      </c>
      <c r="H321" s="377" t="s">
        <v>177</v>
      </c>
      <c r="I321" s="378">
        <v>125</v>
      </c>
      <c r="J321" s="280">
        <f>IFERROR(tbl_AufmassLos1[[#This Row],[Fläche_qm]]*tbl_AufmassLos1[[#This Row],[Reinigungs-tageJahr]],"")</f>
        <v>2500</v>
      </c>
      <c r="K321" s="281">
        <f>IFERROR(VLOOKUP(tbl_AufmassLos1[[#This Row],[Reinigungs-gruppe]]&amp;tbl_AufmassLos1[[#This Row],[Reinigungs-tageJahr]],tbl_BasisLos1[],7,FALSE),"")</f>
        <v>0</v>
      </c>
      <c r="L321" s="280" t="str">
        <f>IFERROR(tbl_AufmassLos1[[#This Row],[Fläche_qm_Jahr]]/tbl_AufmassLos1[[#This Row],[qm Leistung pro Stunde]],"")</f>
        <v/>
      </c>
      <c r="M321" s="282">
        <f>IFERROR(VLOOKUP(tbl_AufmassLos1[[#This Row],[Reinigungs-gruppe]]&amp;tbl_AufmassLos1[[#This Row],[Reinigungs-tageJahr]],tbl_BasisLos1[],8,FALSE),"")</f>
        <v>0</v>
      </c>
      <c r="N321" s="283" t="str">
        <f>IFERROR(tbl_AufmassLos1[[#This Row],[StundenJahr]]*tbl_AufmassLos1[[#This Row],[SVS]],"")</f>
        <v/>
      </c>
      <c r="O321" s="283" t="str">
        <f>IFERROR(tbl_AufmassLos1[[#This Row],[PreisJahr]]/12,"")</f>
        <v/>
      </c>
    </row>
    <row r="322" spans="1:15" x14ac:dyDescent="0.35">
      <c r="A322" s="375" t="s">
        <v>302</v>
      </c>
      <c r="B322" s="385" t="s">
        <v>495</v>
      </c>
      <c r="C322" s="381" t="s">
        <v>837</v>
      </c>
      <c r="D322" s="380" t="s">
        <v>499</v>
      </c>
      <c r="E322" s="377" t="s">
        <v>474</v>
      </c>
      <c r="F322" s="382" t="s">
        <v>500</v>
      </c>
      <c r="G322" s="285">
        <v>20</v>
      </c>
      <c r="H322" s="377" t="s">
        <v>177</v>
      </c>
      <c r="I322" s="378">
        <v>125</v>
      </c>
      <c r="J322" s="280">
        <f>IFERROR(tbl_AufmassLos1[[#This Row],[Fläche_qm]]*tbl_AufmassLos1[[#This Row],[Reinigungs-tageJahr]],"")</f>
        <v>2500</v>
      </c>
      <c r="K322" s="281">
        <f>IFERROR(VLOOKUP(tbl_AufmassLos1[[#This Row],[Reinigungs-gruppe]]&amp;tbl_AufmassLos1[[#This Row],[Reinigungs-tageJahr]],tbl_BasisLos1[],7,FALSE),"")</f>
        <v>0</v>
      </c>
      <c r="L322" s="280" t="str">
        <f>IFERROR(tbl_AufmassLos1[[#This Row],[Fläche_qm_Jahr]]/tbl_AufmassLos1[[#This Row],[qm Leistung pro Stunde]],"")</f>
        <v/>
      </c>
      <c r="M322" s="282">
        <f>IFERROR(VLOOKUP(tbl_AufmassLos1[[#This Row],[Reinigungs-gruppe]]&amp;tbl_AufmassLos1[[#This Row],[Reinigungs-tageJahr]],tbl_BasisLos1[],8,FALSE),"")</f>
        <v>0</v>
      </c>
      <c r="N322" s="283" t="str">
        <f>IFERROR(tbl_AufmassLos1[[#This Row],[StundenJahr]]*tbl_AufmassLos1[[#This Row],[SVS]],"")</f>
        <v/>
      </c>
      <c r="O322" s="283" t="str">
        <f>IFERROR(tbl_AufmassLos1[[#This Row],[PreisJahr]]/12,"")</f>
        <v/>
      </c>
    </row>
    <row r="323" spans="1:15" x14ac:dyDescent="0.35">
      <c r="A323" s="375" t="s">
        <v>302</v>
      </c>
      <c r="B323" s="385" t="s">
        <v>495</v>
      </c>
      <c r="C323" s="381" t="s">
        <v>838</v>
      </c>
      <c r="D323" s="380" t="s">
        <v>499</v>
      </c>
      <c r="E323" s="377" t="s">
        <v>474</v>
      </c>
      <c r="F323" s="382" t="s">
        <v>500</v>
      </c>
      <c r="G323" s="285">
        <v>20</v>
      </c>
      <c r="H323" s="377" t="s">
        <v>177</v>
      </c>
      <c r="I323" s="378">
        <v>125</v>
      </c>
      <c r="J323" s="280">
        <f>IFERROR(tbl_AufmassLos1[[#This Row],[Fläche_qm]]*tbl_AufmassLos1[[#This Row],[Reinigungs-tageJahr]],"")</f>
        <v>2500</v>
      </c>
      <c r="K323" s="281">
        <f>IFERROR(VLOOKUP(tbl_AufmassLos1[[#This Row],[Reinigungs-gruppe]]&amp;tbl_AufmassLos1[[#This Row],[Reinigungs-tageJahr]],tbl_BasisLos1[],7,FALSE),"")</f>
        <v>0</v>
      </c>
      <c r="L323" s="280" t="str">
        <f>IFERROR(tbl_AufmassLos1[[#This Row],[Fläche_qm_Jahr]]/tbl_AufmassLos1[[#This Row],[qm Leistung pro Stunde]],"")</f>
        <v/>
      </c>
      <c r="M323" s="282">
        <f>IFERROR(VLOOKUP(tbl_AufmassLos1[[#This Row],[Reinigungs-gruppe]]&amp;tbl_AufmassLos1[[#This Row],[Reinigungs-tageJahr]],tbl_BasisLos1[],8,FALSE),"")</f>
        <v>0</v>
      </c>
      <c r="N323" s="283" t="str">
        <f>IFERROR(tbl_AufmassLos1[[#This Row],[StundenJahr]]*tbl_AufmassLos1[[#This Row],[SVS]],"")</f>
        <v/>
      </c>
      <c r="O323" s="283" t="str">
        <f>IFERROR(tbl_AufmassLos1[[#This Row],[PreisJahr]]/12,"")</f>
        <v/>
      </c>
    </row>
    <row r="324" spans="1:15" x14ac:dyDescent="0.35">
      <c r="A324" s="375" t="s">
        <v>302</v>
      </c>
      <c r="B324" s="385" t="s">
        <v>495</v>
      </c>
      <c r="C324" s="381" t="s">
        <v>839</v>
      </c>
      <c r="D324" s="380" t="s">
        <v>499</v>
      </c>
      <c r="E324" s="377" t="s">
        <v>474</v>
      </c>
      <c r="F324" s="382" t="s">
        <v>500</v>
      </c>
      <c r="G324" s="285">
        <v>20</v>
      </c>
      <c r="H324" s="377" t="s">
        <v>177</v>
      </c>
      <c r="I324" s="378">
        <v>125</v>
      </c>
      <c r="J324" s="280">
        <f>IFERROR(tbl_AufmassLos1[[#This Row],[Fläche_qm]]*tbl_AufmassLos1[[#This Row],[Reinigungs-tageJahr]],"")</f>
        <v>2500</v>
      </c>
      <c r="K324" s="281">
        <f>IFERROR(VLOOKUP(tbl_AufmassLos1[[#This Row],[Reinigungs-gruppe]]&amp;tbl_AufmassLos1[[#This Row],[Reinigungs-tageJahr]],tbl_BasisLos1[],7,FALSE),"")</f>
        <v>0</v>
      </c>
      <c r="L324" s="280" t="str">
        <f>IFERROR(tbl_AufmassLos1[[#This Row],[Fläche_qm_Jahr]]/tbl_AufmassLos1[[#This Row],[qm Leistung pro Stunde]],"")</f>
        <v/>
      </c>
      <c r="M324" s="282">
        <f>IFERROR(VLOOKUP(tbl_AufmassLos1[[#This Row],[Reinigungs-gruppe]]&amp;tbl_AufmassLos1[[#This Row],[Reinigungs-tageJahr]],tbl_BasisLos1[],8,FALSE),"")</f>
        <v>0</v>
      </c>
      <c r="N324" s="283" t="str">
        <f>IFERROR(tbl_AufmassLos1[[#This Row],[StundenJahr]]*tbl_AufmassLos1[[#This Row],[SVS]],"")</f>
        <v/>
      </c>
      <c r="O324" s="283" t="str">
        <f>IFERROR(tbl_AufmassLos1[[#This Row],[PreisJahr]]/12,"")</f>
        <v/>
      </c>
    </row>
    <row r="325" spans="1:15" x14ac:dyDescent="0.35">
      <c r="A325" s="375" t="s">
        <v>302</v>
      </c>
      <c r="B325" s="385" t="s">
        <v>495</v>
      </c>
      <c r="C325" s="381" t="s">
        <v>840</v>
      </c>
      <c r="D325" s="380" t="s">
        <v>499</v>
      </c>
      <c r="E325" s="377" t="s">
        <v>474</v>
      </c>
      <c r="F325" s="382" t="s">
        <v>500</v>
      </c>
      <c r="G325" s="285">
        <v>20</v>
      </c>
      <c r="H325" s="377" t="s">
        <v>177</v>
      </c>
      <c r="I325" s="378">
        <v>125</v>
      </c>
      <c r="J325" s="280">
        <f>IFERROR(tbl_AufmassLos1[[#This Row],[Fläche_qm]]*tbl_AufmassLos1[[#This Row],[Reinigungs-tageJahr]],"")</f>
        <v>2500</v>
      </c>
      <c r="K325" s="281">
        <f>IFERROR(VLOOKUP(tbl_AufmassLos1[[#This Row],[Reinigungs-gruppe]]&amp;tbl_AufmassLos1[[#This Row],[Reinigungs-tageJahr]],tbl_BasisLos1[],7,FALSE),"")</f>
        <v>0</v>
      </c>
      <c r="L325" s="280" t="str">
        <f>IFERROR(tbl_AufmassLos1[[#This Row],[Fläche_qm_Jahr]]/tbl_AufmassLos1[[#This Row],[qm Leistung pro Stunde]],"")</f>
        <v/>
      </c>
      <c r="M325" s="282">
        <f>IFERROR(VLOOKUP(tbl_AufmassLos1[[#This Row],[Reinigungs-gruppe]]&amp;tbl_AufmassLos1[[#This Row],[Reinigungs-tageJahr]],tbl_BasisLos1[],8,FALSE),"")</f>
        <v>0</v>
      </c>
      <c r="N325" s="283" t="str">
        <f>IFERROR(tbl_AufmassLos1[[#This Row],[StundenJahr]]*tbl_AufmassLos1[[#This Row],[SVS]],"")</f>
        <v/>
      </c>
      <c r="O325" s="283" t="str">
        <f>IFERROR(tbl_AufmassLos1[[#This Row],[PreisJahr]]/12,"")</f>
        <v/>
      </c>
    </row>
    <row r="326" spans="1:15" x14ac:dyDescent="0.35">
      <c r="A326" s="375" t="s">
        <v>302</v>
      </c>
      <c r="B326" s="385" t="s">
        <v>495</v>
      </c>
      <c r="C326" s="381" t="s">
        <v>841</v>
      </c>
      <c r="D326" s="380" t="s">
        <v>499</v>
      </c>
      <c r="E326" s="377" t="s">
        <v>474</v>
      </c>
      <c r="F326" s="382" t="s">
        <v>500</v>
      </c>
      <c r="G326" s="285">
        <v>20</v>
      </c>
      <c r="H326" s="377" t="s">
        <v>177</v>
      </c>
      <c r="I326" s="378">
        <v>125</v>
      </c>
      <c r="J326" s="280">
        <f>IFERROR(tbl_AufmassLos1[[#This Row],[Fläche_qm]]*tbl_AufmassLos1[[#This Row],[Reinigungs-tageJahr]],"")</f>
        <v>2500</v>
      </c>
      <c r="K326" s="281">
        <f>IFERROR(VLOOKUP(tbl_AufmassLos1[[#This Row],[Reinigungs-gruppe]]&amp;tbl_AufmassLos1[[#This Row],[Reinigungs-tageJahr]],tbl_BasisLos1[],7,FALSE),"")</f>
        <v>0</v>
      </c>
      <c r="L326" s="280" t="str">
        <f>IFERROR(tbl_AufmassLos1[[#This Row],[Fläche_qm_Jahr]]/tbl_AufmassLos1[[#This Row],[qm Leistung pro Stunde]],"")</f>
        <v/>
      </c>
      <c r="M326" s="282">
        <f>IFERROR(VLOOKUP(tbl_AufmassLos1[[#This Row],[Reinigungs-gruppe]]&amp;tbl_AufmassLos1[[#This Row],[Reinigungs-tageJahr]],tbl_BasisLos1[],8,FALSE),"")</f>
        <v>0</v>
      </c>
      <c r="N326" s="283" t="str">
        <f>IFERROR(tbl_AufmassLos1[[#This Row],[StundenJahr]]*tbl_AufmassLos1[[#This Row],[SVS]],"")</f>
        <v/>
      </c>
      <c r="O326" s="283" t="str">
        <f>IFERROR(tbl_AufmassLos1[[#This Row],[PreisJahr]]/12,"")</f>
        <v/>
      </c>
    </row>
    <row r="327" spans="1:15" x14ac:dyDescent="0.35">
      <c r="A327" s="375" t="s">
        <v>302</v>
      </c>
      <c r="B327" s="385" t="s">
        <v>495</v>
      </c>
      <c r="C327" s="381" t="s">
        <v>842</v>
      </c>
      <c r="D327" s="380" t="s">
        <v>508</v>
      </c>
      <c r="E327" s="379" t="s">
        <v>457</v>
      </c>
      <c r="F327" s="382" t="s">
        <v>454</v>
      </c>
      <c r="G327" s="285">
        <v>3.6</v>
      </c>
      <c r="H327" s="377" t="s">
        <v>183</v>
      </c>
      <c r="I327" s="378">
        <v>0</v>
      </c>
      <c r="J327" s="280">
        <f>IFERROR(tbl_AufmassLos1[[#This Row],[Fläche_qm]]*tbl_AufmassLos1[[#This Row],[Reinigungs-tageJahr]],"")</f>
        <v>0</v>
      </c>
      <c r="K327" s="281" t="str">
        <f>IFERROR(VLOOKUP(tbl_AufmassLos1[[#This Row],[Reinigungs-gruppe]]&amp;tbl_AufmassLos1[[#This Row],[Reinigungs-tageJahr]],tbl_BasisLos1[],7,FALSE),"")</f>
        <v/>
      </c>
      <c r="L327" s="280" t="str">
        <f>IFERROR(tbl_AufmassLos1[[#This Row],[Fläche_qm_Jahr]]/tbl_AufmassLos1[[#This Row],[qm Leistung pro Stunde]],"")</f>
        <v/>
      </c>
      <c r="M327" s="282" t="str">
        <f>IFERROR(VLOOKUP(tbl_AufmassLos1[[#This Row],[Reinigungs-gruppe]]&amp;tbl_AufmassLos1[[#This Row],[Reinigungs-tageJahr]],tbl_BasisLos1[],8,FALSE),"")</f>
        <v/>
      </c>
      <c r="N327" s="283" t="str">
        <f>IFERROR(tbl_AufmassLos1[[#This Row],[StundenJahr]]*tbl_AufmassLos1[[#This Row],[SVS]],"")</f>
        <v/>
      </c>
      <c r="O327" s="283" t="str">
        <f>IFERROR(tbl_AufmassLos1[[#This Row],[PreisJahr]]/12,"")</f>
        <v/>
      </c>
    </row>
    <row r="328" spans="1:15" x14ac:dyDescent="0.35">
      <c r="A328" s="375" t="s">
        <v>302</v>
      </c>
      <c r="B328" s="385" t="s">
        <v>495</v>
      </c>
      <c r="C328" s="381" t="s">
        <v>843</v>
      </c>
      <c r="D328" s="380" t="s">
        <v>601</v>
      </c>
      <c r="E328" s="377" t="s">
        <v>474</v>
      </c>
      <c r="F328" s="382" t="s">
        <v>454</v>
      </c>
      <c r="G328" s="285">
        <v>12.5</v>
      </c>
      <c r="H328" s="377" t="s">
        <v>177</v>
      </c>
      <c r="I328" s="378">
        <v>125</v>
      </c>
      <c r="J328" s="280">
        <f>IFERROR(tbl_AufmassLos1[[#This Row],[Fläche_qm]]*tbl_AufmassLos1[[#This Row],[Reinigungs-tageJahr]],"")</f>
        <v>1562.5</v>
      </c>
      <c r="K328" s="281">
        <f>IFERROR(VLOOKUP(tbl_AufmassLos1[[#This Row],[Reinigungs-gruppe]]&amp;tbl_AufmassLos1[[#This Row],[Reinigungs-tageJahr]],tbl_BasisLos1[],7,FALSE),"")</f>
        <v>0</v>
      </c>
      <c r="L328" s="280" t="str">
        <f>IFERROR(tbl_AufmassLos1[[#This Row],[Fläche_qm_Jahr]]/tbl_AufmassLos1[[#This Row],[qm Leistung pro Stunde]],"")</f>
        <v/>
      </c>
      <c r="M328" s="282">
        <f>IFERROR(VLOOKUP(tbl_AufmassLos1[[#This Row],[Reinigungs-gruppe]]&amp;tbl_AufmassLos1[[#This Row],[Reinigungs-tageJahr]],tbl_BasisLos1[],8,FALSE),"")</f>
        <v>0</v>
      </c>
      <c r="N328" s="283" t="str">
        <f>IFERROR(tbl_AufmassLos1[[#This Row],[StundenJahr]]*tbl_AufmassLos1[[#This Row],[SVS]],"")</f>
        <v/>
      </c>
      <c r="O328" s="283" t="str">
        <f>IFERROR(tbl_AufmassLos1[[#This Row],[PreisJahr]]/12,"")</f>
        <v/>
      </c>
    </row>
    <row r="329" spans="1:15" x14ac:dyDescent="0.35">
      <c r="A329" s="375" t="s">
        <v>302</v>
      </c>
      <c r="B329" s="385" t="s">
        <v>495</v>
      </c>
      <c r="C329" s="381" t="s">
        <v>844</v>
      </c>
      <c r="D329" s="380" t="s">
        <v>542</v>
      </c>
      <c r="E329" s="377" t="s">
        <v>444</v>
      </c>
      <c r="F329" s="382" t="s">
        <v>454</v>
      </c>
      <c r="G329" s="285">
        <v>6</v>
      </c>
      <c r="H329" s="377" t="s">
        <v>180</v>
      </c>
      <c r="I329" s="378">
        <v>250</v>
      </c>
      <c r="J329" s="280">
        <f>IFERROR(tbl_AufmassLos1[[#This Row],[Fläche_qm]]*tbl_AufmassLos1[[#This Row],[Reinigungs-tageJahr]],"")</f>
        <v>1500</v>
      </c>
      <c r="K329" s="281">
        <f>IFERROR(VLOOKUP(tbl_AufmassLos1[[#This Row],[Reinigungs-gruppe]]&amp;tbl_AufmassLos1[[#This Row],[Reinigungs-tageJahr]],tbl_BasisLos1[],7,FALSE),"")</f>
        <v>0</v>
      </c>
      <c r="L329" s="280" t="str">
        <f>IFERROR(tbl_AufmassLos1[[#This Row],[Fläche_qm_Jahr]]/tbl_AufmassLos1[[#This Row],[qm Leistung pro Stunde]],"")</f>
        <v/>
      </c>
      <c r="M329" s="282">
        <f>IFERROR(VLOOKUP(tbl_AufmassLos1[[#This Row],[Reinigungs-gruppe]]&amp;tbl_AufmassLos1[[#This Row],[Reinigungs-tageJahr]],tbl_BasisLos1[],8,FALSE),"")</f>
        <v>0</v>
      </c>
      <c r="N329" s="283" t="str">
        <f>IFERROR(tbl_AufmassLos1[[#This Row],[StundenJahr]]*tbl_AufmassLos1[[#This Row],[SVS]],"")</f>
        <v/>
      </c>
      <c r="O329" s="283" t="str">
        <f>IFERROR(tbl_AufmassLos1[[#This Row],[PreisJahr]]/12,"")</f>
        <v/>
      </c>
    </row>
    <row r="330" spans="1:15" x14ac:dyDescent="0.35">
      <c r="A330" s="375" t="s">
        <v>302</v>
      </c>
      <c r="B330" s="385" t="s">
        <v>495</v>
      </c>
      <c r="C330" s="381" t="s">
        <v>845</v>
      </c>
      <c r="D330" s="380" t="s">
        <v>469</v>
      </c>
      <c r="E330" s="377" t="s">
        <v>444</v>
      </c>
      <c r="F330" s="376" t="s">
        <v>445</v>
      </c>
      <c r="G330" s="285">
        <v>8</v>
      </c>
      <c r="H330" s="377" t="s">
        <v>179</v>
      </c>
      <c r="I330" s="378">
        <v>250</v>
      </c>
      <c r="J330" s="280">
        <f>IFERROR(tbl_AufmassLos1[[#This Row],[Fläche_qm]]*tbl_AufmassLos1[[#This Row],[Reinigungs-tageJahr]],"")</f>
        <v>2000</v>
      </c>
      <c r="K330" s="281">
        <f>IFERROR(VLOOKUP(tbl_AufmassLos1[[#This Row],[Reinigungs-gruppe]]&amp;tbl_AufmassLos1[[#This Row],[Reinigungs-tageJahr]],tbl_BasisLos1[],7,FALSE),"")</f>
        <v>0</v>
      </c>
      <c r="L330" s="280" t="str">
        <f>IFERROR(tbl_AufmassLos1[[#This Row],[Fläche_qm_Jahr]]/tbl_AufmassLos1[[#This Row],[qm Leistung pro Stunde]],"")</f>
        <v/>
      </c>
      <c r="M330" s="282">
        <f>IFERROR(VLOOKUP(tbl_AufmassLos1[[#This Row],[Reinigungs-gruppe]]&amp;tbl_AufmassLos1[[#This Row],[Reinigungs-tageJahr]],tbl_BasisLos1[],8,FALSE),"")</f>
        <v>0</v>
      </c>
      <c r="N330" s="283" t="str">
        <f>IFERROR(tbl_AufmassLos1[[#This Row],[StundenJahr]]*tbl_AufmassLos1[[#This Row],[SVS]],"")</f>
        <v/>
      </c>
      <c r="O330" s="283" t="str">
        <f>IFERROR(tbl_AufmassLos1[[#This Row],[PreisJahr]]/12,"")</f>
        <v/>
      </c>
    </row>
    <row r="331" spans="1:15" x14ac:dyDescent="0.35">
      <c r="A331" s="375" t="s">
        <v>302</v>
      </c>
      <c r="B331" s="385" t="s">
        <v>495</v>
      </c>
      <c r="C331" s="381" t="s">
        <v>846</v>
      </c>
      <c r="D331" s="380" t="s">
        <v>467</v>
      </c>
      <c r="E331" s="377" t="s">
        <v>444</v>
      </c>
      <c r="F331" s="376" t="s">
        <v>445</v>
      </c>
      <c r="G331" s="285">
        <v>7.3</v>
      </c>
      <c r="H331" s="377" t="s">
        <v>179</v>
      </c>
      <c r="I331" s="378">
        <v>250</v>
      </c>
      <c r="J331" s="280">
        <f>IFERROR(tbl_AufmassLos1[[#This Row],[Fläche_qm]]*tbl_AufmassLos1[[#This Row],[Reinigungs-tageJahr]],"")</f>
        <v>1825</v>
      </c>
      <c r="K331" s="281">
        <f>IFERROR(VLOOKUP(tbl_AufmassLos1[[#This Row],[Reinigungs-gruppe]]&amp;tbl_AufmassLos1[[#This Row],[Reinigungs-tageJahr]],tbl_BasisLos1[],7,FALSE),"")</f>
        <v>0</v>
      </c>
      <c r="L331" s="280" t="str">
        <f>IFERROR(tbl_AufmassLos1[[#This Row],[Fläche_qm_Jahr]]/tbl_AufmassLos1[[#This Row],[qm Leistung pro Stunde]],"")</f>
        <v/>
      </c>
      <c r="M331" s="282">
        <f>IFERROR(VLOOKUP(tbl_AufmassLos1[[#This Row],[Reinigungs-gruppe]]&amp;tbl_AufmassLos1[[#This Row],[Reinigungs-tageJahr]],tbl_BasisLos1[],8,FALSE),"")</f>
        <v>0</v>
      </c>
      <c r="N331" s="283" t="str">
        <f>IFERROR(tbl_AufmassLos1[[#This Row],[StundenJahr]]*tbl_AufmassLos1[[#This Row],[SVS]],"")</f>
        <v/>
      </c>
      <c r="O331" s="283" t="str">
        <f>IFERROR(tbl_AufmassLos1[[#This Row],[PreisJahr]]/12,"")</f>
        <v/>
      </c>
    </row>
    <row r="332" spans="1:15" x14ac:dyDescent="0.35">
      <c r="A332" s="375" t="s">
        <v>302</v>
      </c>
      <c r="B332" s="385" t="s">
        <v>495</v>
      </c>
      <c r="C332" s="381" t="s">
        <v>847</v>
      </c>
      <c r="D332" s="380" t="s">
        <v>848</v>
      </c>
      <c r="E332" s="379" t="s">
        <v>405</v>
      </c>
      <c r="F332" s="382" t="s">
        <v>451</v>
      </c>
      <c r="G332" s="285">
        <v>12.3</v>
      </c>
      <c r="H332" s="377" t="s">
        <v>183</v>
      </c>
      <c r="I332" s="378">
        <v>1</v>
      </c>
      <c r="J332" s="280">
        <f>IFERROR(tbl_AufmassLos1[[#This Row],[Fläche_qm]]*tbl_AufmassLos1[[#This Row],[Reinigungs-tageJahr]],"")</f>
        <v>12.3</v>
      </c>
      <c r="K332" s="281">
        <f>IFERROR(VLOOKUP(tbl_AufmassLos1[[#This Row],[Reinigungs-gruppe]]&amp;tbl_AufmassLos1[[#This Row],[Reinigungs-tageJahr]],tbl_BasisLos1[],7,FALSE),"")</f>
        <v>0</v>
      </c>
      <c r="L332" s="280" t="str">
        <f>IFERROR(tbl_AufmassLos1[[#This Row],[Fläche_qm_Jahr]]/tbl_AufmassLos1[[#This Row],[qm Leistung pro Stunde]],"")</f>
        <v/>
      </c>
      <c r="M332" s="282">
        <f>IFERROR(VLOOKUP(tbl_AufmassLos1[[#This Row],[Reinigungs-gruppe]]&amp;tbl_AufmassLos1[[#This Row],[Reinigungs-tageJahr]],tbl_BasisLos1[],8,FALSE),"")</f>
        <v>0</v>
      </c>
      <c r="N332" s="283" t="str">
        <f>IFERROR(tbl_AufmassLos1[[#This Row],[StundenJahr]]*tbl_AufmassLos1[[#This Row],[SVS]],"")</f>
        <v/>
      </c>
      <c r="O332" s="283" t="str">
        <f>IFERROR(tbl_AufmassLos1[[#This Row],[PreisJahr]]/12,"")</f>
        <v/>
      </c>
    </row>
    <row r="333" spans="1:15" x14ac:dyDescent="0.35">
      <c r="A333" s="375" t="s">
        <v>302</v>
      </c>
      <c r="B333" s="385" t="s">
        <v>495</v>
      </c>
      <c r="C333" s="381" t="s">
        <v>849</v>
      </c>
      <c r="D333" s="380" t="s">
        <v>499</v>
      </c>
      <c r="E333" s="377" t="s">
        <v>474</v>
      </c>
      <c r="F333" s="382" t="s">
        <v>500</v>
      </c>
      <c r="G333" s="285">
        <v>20</v>
      </c>
      <c r="H333" s="377" t="s">
        <v>177</v>
      </c>
      <c r="I333" s="378">
        <v>125</v>
      </c>
      <c r="J333" s="280">
        <f>IFERROR(tbl_AufmassLos1[[#This Row],[Fläche_qm]]*tbl_AufmassLos1[[#This Row],[Reinigungs-tageJahr]],"")</f>
        <v>2500</v>
      </c>
      <c r="K333" s="281">
        <f>IFERROR(VLOOKUP(tbl_AufmassLos1[[#This Row],[Reinigungs-gruppe]]&amp;tbl_AufmassLos1[[#This Row],[Reinigungs-tageJahr]],tbl_BasisLos1[],7,FALSE),"")</f>
        <v>0</v>
      </c>
      <c r="L333" s="280" t="str">
        <f>IFERROR(tbl_AufmassLos1[[#This Row],[Fläche_qm_Jahr]]/tbl_AufmassLos1[[#This Row],[qm Leistung pro Stunde]],"")</f>
        <v/>
      </c>
      <c r="M333" s="282">
        <f>IFERROR(VLOOKUP(tbl_AufmassLos1[[#This Row],[Reinigungs-gruppe]]&amp;tbl_AufmassLos1[[#This Row],[Reinigungs-tageJahr]],tbl_BasisLos1[],8,FALSE),"")</f>
        <v>0</v>
      </c>
      <c r="N333" s="283" t="str">
        <f>IFERROR(tbl_AufmassLos1[[#This Row],[StundenJahr]]*tbl_AufmassLos1[[#This Row],[SVS]],"")</f>
        <v/>
      </c>
      <c r="O333" s="283" t="str">
        <f>IFERROR(tbl_AufmassLos1[[#This Row],[PreisJahr]]/12,"")</f>
        <v/>
      </c>
    </row>
    <row r="334" spans="1:15" x14ac:dyDescent="0.35">
      <c r="A334" s="375" t="s">
        <v>302</v>
      </c>
      <c r="B334" s="385" t="s">
        <v>495</v>
      </c>
      <c r="C334" s="381" t="s">
        <v>850</v>
      </c>
      <c r="D334" s="380" t="s">
        <v>499</v>
      </c>
      <c r="E334" s="377" t="s">
        <v>474</v>
      </c>
      <c r="F334" s="382" t="s">
        <v>500</v>
      </c>
      <c r="G334" s="285">
        <v>20</v>
      </c>
      <c r="H334" s="377" t="s">
        <v>177</v>
      </c>
      <c r="I334" s="378">
        <v>125</v>
      </c>
      <c r="J334" s="280">
        <f>IFERROR(tbl_AufmassLos1[[#This Row],[Fläche_qm]]*tbl_AufmassLos1[[#This Row],[Reinigungs-tageJahr]],"")</f>
        <v>2500</v>
      </c>
      <c r="K334" s="281">
        <f>IFERROR(VLOOKUP(tbl_AufmassLos1[[#This Row],[Reinigungs-gruppe]]&amp;tbl_AufmassLos1[[#This Row],[Reinigungs-tageJahr]],tbl_BasisLos1[],7,FALSE),"")</f>
        <v>0</v>
      </c>
      <c r="L334" s="280" t="str">
        <f>IFERROR(tbl_AufmassLos1[[#This Row],[Fläche_qm_Jahr]]/tbl_AufmassLos1[[#This Row],[qm Leistung pro Stunde]],"")</f>
        <v/>
      </c>
      <c r="M334" s="282">
        <f>IFERROR(VLOOKUP(tbl_AufmassLos1[[#This Row],[Reinigungs-gruppe]]&amp;tbl_AufmassLos1[[#This Row],[Reinigungs-tageJahr]],tbl_BasisLos1[],8,FALSE),"")</f>
        <v>0</v>
      </c>
      <c r="N334" s="283" t="str">
        <f>IFERROR(tbl_AufmassLos1[[#This Row],[StundenJahr]]*tbl_AufmassLos1[[#This Row],[SVS]],"")</f>
        <v/>
      </c>
      <c r="O334" s="283" t="str">
        <f>IFERROR(tbl_AufmassLos1[[#This Row],[PreisJahr]]/12,"")</f>
        <v/>
      </c>
    </row>
    <row r="335" spans="1:15" x14ac:dyDescent="0.35">
      <c r="A335" s="375" t="s">
        <v>302</v>
      </c>
      <c r="B335" s="385" t="s">
        <v>495</v>
      </c>
      <c r="C335" s="381" t="s">
        <v>851</v>
      </c>
      <c r="D335" s="380" t="s">
        <v>852</v>
      </c>
      <c r="E335" s="377" t="s">
        <v>444</v>
      </c>
      <c r="F335" s="382" t="s">
        <v>500</v>
      </c>
      <c r="G335" s="285">
        <v>35</v>
      </c>
      <c r="H335" s="377" t="s">
        <v>177</v>
      </c>
      <c r="I335" s="378">
        <v>250</v>
      </c>
      <c r="J335" s="280">
        <f>IFERROR(tbl_AufmassLos1[[#This Row],[Fläche_qm]]*tbl_AufmassLos1[[#This Row],[Reinigungs-tageJahr]],"")</f>
        <v>8750</v>
      </c>
      <c r="K335" s="281">
        <f>IFERROR(VLOOKUP(tbl_AufmassLos1[[#This Row],[Reinigungs-gruppe]]&amp;tbl_AufmassLos1[[#This Row],[Reinigungs-tageJahr]],tbl_BasisLos1[],7,FALSE),"")</f>
        <v>0</v>
      </c>
      <c r="L335" s="280" t="str">
        <f>IFERROR(tbl_AufmassLos1[[#This Row],[Fläche_qm_Jahr]]/tbl_AufmassLos1[[#This Row],[qm Leistung pro Stunde]],"")</f>
        <v/>
      </c>
      <c r="M335" s="282">
        <f>IFERROR(VLOOKUP(tbl_AufmassLos1[[#This Row],[Reinigungs-gruppe]]&amp;tbl_AufmassLos1[[#This Row],[Reinigungs-tageJahr]],tbl_BasisLos1[],8,FALSE),"")</f>
        <v>0</v>
      </c>
      <c r="N335" s="283" t="str">
        <f>IFERROR(tbl_AufmassLos1[[#This Row],[StundenJahr]]*tbl_AufmassLos1[[#This Row],[SVS]],"")</f>
        <v/>
      </c>
      <c r="O335" s="283" t="str">
        <f>IFERROR(tbl_AufmassLos1[[#This Row],[PreisJahr]]/12,"")</f>
        <v/>
      </c>
    </row>
    <row r="336" spans="1:15" x14ac:dyDescent="0.35">
      <c r="A336" s="375" t="s">
        <v>302</v>
      </c>
      <c r="B336" s="385" t="s">
        <v>495</v>
      </c>
      <c r="C336" s="381" t="s">
        <v>853</v>
      </c>
      <c r="D336" s="380" t="s">
        <v>854</v>
      </c>
      <c r="E336" s="377" t="s">
        <v>474</v>
      </c>
      <c r="F336" s="382" t="s">
        <v>500</v>
      </c>
      <c r="G336" s="285">
        <v>56.5</v>
      </c>
      <c r="H336" s="377" t="s">
        <v>180</v>
      </c>
      <c r="I336" s="378">
        <v>125</v>
      </c>
      <c r="J336" s="280">
        <f>IFERROR(tbl_AufmassLos1[[#This Row],[Fläche_qm]]*tbl_AufmassLos1[[#This Row],[Reinigungs-tageJahr]],"")</f>
        <v>7062.5</v>
      </c>
      <c r="K336" s="281">
        <f>IFERROR(VLOOKUP(tbl_AufmassLos1[[#This Row],[Reinigungs-gruppe]]&amp;tbl_AufmassLos1[[#This Row],[Reinigungs-tageJahr]],tbl_BasisLos1[],7,FALSE),"")</f>
        <v>0</v>
      </c>
      <c r="L336" s="280" t="str">
        <f>IFERROR(tbl_AufmassLos1[[#This Row],[Fläche_qm_Jahr]]/tbl_AufmassLos1[[#This Row],[qm Leistung pro Stunde]],"")</f>
        <v/>
      </c>
      <c r="M336" s="282">
        <f>IFERROR(VLOOKUP(tbl_AufmassLos1[[#This Row],[Reinigungs-gruppe]]&amp;tbl_AufmassLos1[[#This Row],[Reinigungs-tageJahr]],tbl_BasisLos1[],8,FALSE),"")</f>
        <v>0</v>
      </c>
      <c r="N336" s="283" t="str">
        <f>IFERROR(tbl_AufmassLos1[[#This Row],[StundenJahr]]*tbl_AufmassLos1[[#This Row],[SVS]],"")</f>
        <v/>
      </c>
      <c r="O336" s="283" t="str">
        <f>IFERROR(tbl_AufmassLos1[[#This Row],[PreisJahr]]/12,"")</f>
        <v/>
      </c>
    </row>
    <row r="337" spans="1:15" x14ac:dyDescent="0.35">
      <c r="A337" s="375" t="s">
        <v>302</v>
      </c>
      <c r="B337" s="385" t="s">
        <v>495</v>
      </c>
      <c r="C337" s="381" t="s">
        <v>855</v>
      </c>
      <c r="D337" s="380" t="s">
        <v>499</v>
      </c>
      <c r="E337" s="377" t="s">
        <v>474</v>
      </c>
      <c r="F337" s="382" t="s">
        <v>500</v>
      </c>
      <c r="G337" s="285">
        <v>27</v>
      </c>
      <c r="H337" s="377" t="s">
        <v>177</v>
      </c>
      <c r="I337" s="378">
        <v>125</v>
      </c>
      <c r="J337" s="280">
        <f>IFERROR(tbl_AufmassLos1[[#This Row],[Fläche_qm]]*tbl_AufmassLos1[[#This Row],[Reinigungs-tageJahr]],"")</f>
        <v>3375</v>
      </c>
      <c r="K337" s="281">
        <f>IFERROR(VLOOKUP(tbl_AufmassLos1[[#This Row],[Reinigungs-gruppe]]&amp;tbl_AufmassLos1[[#This Row],[Reinigungs-tageJahr]],tbl_BasisLos1[],7,FALSE),"")</f>
        <v>0</v>
      </c>
      <c r="L337" s="280" t="str">
        <f>IFERROR(tbl_AufmassLos1[[#This Row],[Fläche_qm_Jahr]]/tbl_AufmassLos1[[#This Row],[qm Leistung pro Stunde]],"")</f>
        <v/>
      </c>
      <c r="M337" s="282">
        <f>IFERROR(VLOOKUP(tbl_AufmassLos1[[#This Row],[Reinigungs-gruppe]]&amp;tbl_AufmassLos1[[#This Row],[Reinigungs-tageJahr]],tbl_BasisLos1[],8,FALSE),"")</f>
        <v>0</v>
      </c>
      <c r="N337" s="283" t="str">
        <f>IFERROR(tbl_AufmassLos1[[#This Row],[StundenJahr]]*tbl_AufmassLos1[[#This Row],[SVS]],"")</f>
        <v/>
      </c>
      <c r="O337" s="283" t="str">
        <f>IFERROR(tbl_AufmassLos1[[#This Row],[PreisJahr]]/12,"")</f>
        <v/>
      </c>
    </row>
    <row r="338" spans="1:15" x14ac:dyDescent="0.35">
      <c r="A338" s="375" t="s">
        <v>302</v>
      </c>
      <c r="B338" s="385" t="s">
        <v>495</v>
      </c>
      <c r="C338" s="381" t="s">
        <v>856</v>
      </c>
      <c r="D338" s="380" t="s">
        <v>857</v>
      </c>
      <c r="E338" s="377" t="s">
        <v>474</v>
      </c>
      <c r="F338" s="382" t="s">
        <v>500</v>
      </c>
      <c r="G338" s="285">
        <v>37</v>
      </c>
      <c r="H338" s="377" t="s">
        <v>180</v>
      </c>
      <c r="I338" s="378">
        <v>125</v>
      </c>
      <c r="J338" s="280">
        <f>IFERROR(tbl_AufmassLos1[[#This Row],[Fläche_qm]]*tbl_AufmassLos1[[#This Row],[Reinigungs-tageJahr]],"")</f>
        <v>4625</v>
      </c>
      <c r="K338" s="281">
        <f>IFERROR(VLOOKUP(tbl_AufmassLos1[[#This Row],[Reinigungs-gruppe]]&amp;tbl_AufmassLos1[[#This Row],[Reinigungs-tageJahr]],tbl_BasisLos1[],7,FALSE),"")</f>
        <v>0</v>
      </c>
      <c r="L338" s="280" t="str">
        <f>IFERROR(tbl_AufmassLos1[[#This Row],[Fläche_qm_Jahr]]/tbl_AufmassLos1[[#This Row],[qm Leistung pro Stunde]],"")</f>
        <v/>
      </c>
      <c r="M338" s="282">
        <f>IFERROR(VLOOKUP(tbl_AufmassLos1[[#This Row],[Reinigungs-gruppe]]&amp;tbl_AufmassLos1[[#This Row],[Reinigungs-tageJahr]],tbl_BasisLos1[],8,FALSE),"")</f>
        <v>0</v>
      </c>
      <c r="N338" s="283" t="str">
        <f>IFERROR(tbl_AufmassLos1[[#This Row],[StundenJahr]]*tbl_AufmassLos1[[#This Row],[SVS]],"")</f>
        <v/>
      </c>
      <c r="O338" s="283" t="str">
        <f>IFERROR(tbl_AufmassLos1[[#This Row],[PreisJahr]]/12,"")</f>
        <v/>
      </c>
    </row>
    <row r="339" spans="1:15" x14ac:dyDescent="0.35">
      <c r="A339" s="375" t="s">
        <v>302</v>
      </c>
      <c r="B339" s="385" t="s">
        <v>495</v>
      </c>
      <c r="C339" s="381" t="s">
        <v>858</v>
      </c>
      <c r="D339" s="380" t="s">
        <v>859</v>
      </c>
      <c r="E339" s="377" t="s">
        <v>474</v>
      </c>
      <c r="F339" s="382" t="s">
        <v>454</v>
      </c>
      <c r="G339" s="285">
        <v>60</v>
      </c>
      <c r="H339" s="377" t="s">
        <v>180</v>
      </c>
      <c r="I339" s="378">
        <v>125</v>
      </c>
      <c r="J339" s="280">
        <f>IFERROR(tbl_AufmassLos1[[#This Row],[Fläche_qm]]*tbl_AufmassLos1[[#This Row],[Reinigungs-tageJahr]],"")</f>
        <v>7500</v>
      </c>
      <c r="K339" s="281">
        <f>IFERROR(VLOOKUP(tbl_AufmassLos1[[#This Row],[Reinigungs-gruppe]]&amp;tbl_AufmassLos1[[#This Row],[Reinigungs-tageJahr]],tbl_BasisLos1[],7,FALSE),"")</f>
        <v>0</v>
      </c>
      <c r="L339" s="280" t="str">
        <f>IFERROR(tbl_AufmassLos1[[#This Row],[Fläche_qm_Jahr]]/tbl_AufmassLos1[[#This Row],[qm Leistung pro Stunde]],"")</f>
        <v/>
      </c>
      <c r="M339" s="282">
        <f>IFERROR(VLOOKUP(tbl_AufmassLos1[[#This Row],[Reinigungs-gruppe]]&amp;tbl_AufmassLos1[[#This Row],[Reinigungs-tageJahr]],tbl_BasisLos1[],8,FALSE),"")</f>
        <v>0</v>
      </c>
      <c r="N339" s="283" t="str">
        <f>IFERROR(tbl_AufmassLos1[[#This Row],[StundenJahr]]*tbl_AufmassLos1[[#This Row],[SVS]],"")</f>
        <v/>
      </c>
      <c r="O339" s="283" t="str">
        <f>IFERROR(tbl_AufmassLos1[[#This Row],[PreisJahr]]/12,"")</f>
        <v/>
      </c>
    </row>
    <row r="340" spans="1:15" x14ac:dyDescent="0.35">
      <c r="A340" s="375" t="s">
        <v>302</v>
      </c>
      <c r="B340" s="385" t="s">
        <v>495</v>
      </c>
      <c r="C340" s="381" t="s">
        <v>860</v>
      </c>
      <c r="D340" s="380" t="s">
        <v>859</v>
      </c>
      <c r="E340" s="377" t="s">
        <v>474</v>
      </c>
      <c r="F340" s="382" t="s">
        <v>500</v>
      </c>
      <c r="G340" s="285">
        <v>24</v>
      </c>
      <c r="H340" s="377" t="s">
        <v>180</v>
      </c>
      <c r="I340" s="378">
        <v>125</v>
      </c>
      <c r="J340" s="280">
        <f>IFERROR(tbl_AufmassLos1[[#This Row],[Fläche_qm]]*tbl_AufmassLos1[[#This Row],[Reinigungs-tageJahr]],"")</f>
        <v>3000</v>
      </c>
      <c r="K340" s="281">
        <f>IFERROR(VLOOKUP(tbl_AufmassLos1[[#This Row],[Reinigungs-gruppe]]&amp;tbl_AufmassLos1[[#This Row],[Reinigungs-tageJahr]],tbl_BasisLos1[],7,FALSE),"")</f>
        <v>0</v>
      </c>
      <c r="L340" s="280" t="str">
        <f>IFERROR(tbl_AufmassLos1[[#This Row],[Fläche_qm_Jahr]]/tbl_AufmassLos1[[#This Row],[qm Leistung pro Stunde]],"")</f>
        <v/>
      </c>
      <c r="M340" s="282">
        <f>IFERROR(VLOOKUP(tbl_AufmassLos1[[#This Row],[Reinigungs-gruppe]]&amp;tbl_AufmassLos1[[#This Row],[Reinigungs-tageJahr]],tbl_BasisLos1[],8,FALSE),"")</f>
        <v>0</v>
      </c>
      <c r="N340" s="283" t="str">
        <f>IFERROR(tbl_AufmassLos1[[#This Row],[StundenJahr]]*tbl_AufmassLos1[[#This Row],[SVS]],"")</f>
        <v/>
      </c>
      <c r="O340" s="283" t="str">
        <f>IFERROR(tbl_AufmassLos1[[#This Row],[PreisJahr]]/12,"")</f>
        <v/>
      </c>
    </row>
    <row r="341" spans="1:15" x14ac:dyDescent="0.35">
      <c r="A341" s="375" t="s">
        <v>302</v>
      </c>
      <c r="B341" s="385" t="s">
        <v>495</v>
      </c>
      <c r="C341" s="381" t="s">
        <v>861</v>
      </c>
      <c r="D341" s="380" t="s">
        <v>862</v>
      </c>
      <c r="E341" s="377" t="s">
        <v>474</v>
      </c>
      <c r="F341" s="382" t="s">
        <v>500</v>
      </c>
      <c r="G341" s="285">
        <v>24</v>
      </c>
      <c r="H341" s="377" t="s">
        <v>180</v>
      </c>
      <c r="I341" s="378">
        <v>125</v>
      </c>
      <c r="J341" s="280">
        <f>IFERROR(tbl_AufmassLos1[[#This Row],[Fläche_qm]]*tbl_AufmassLos1[[#This Row],[Reinigungs-tageJahr]],"")</f>
        <v>3000</v>
      </c>
      <c r="K341" s="281">
        <f>IFERROR(VLOOKUP(tbl_AufmassLos1[[#This Row],[Reinigungs-gruppe]]&amp;tbl_AufmassLos1[[#This Row],[Reinigungs-tageJahr]],tbl_BasisLos1[],7,FALSE),"")</f>
        <v>0</v>
      </c>
      <c r="L341" s="280" t="str">
        <f>IFERROR(tbl_AufmassLos1[[#This Row],[Fläche_qm_Jahr]]/tbl_AufmassLos1[[#This Row],[qm Leistung pro Stunde]],"")</f>
        <v/>
      </c>
      <c r="M341" s="282">
        <f>IFERROR(VLOOKUP(tbl_AufmassLos1[[#This Row],[Reinigungs-gruppe]]&amp;tbl_AufmassLos1[[#This Row],[Reinigungs-tageJahr]],tbl_BasisLos1[],8,FALSE),"")</f>
        <v>0</v>
      </c>
      <c r="N341" s="283" t="str">
        <f>IFERROR(tbl_AufmassLos1[[#This Row],[StundenJahr]]*tbl_AufmassLos1[[#This Row],[SVS]],"")</f>
        <v/>
      </c>
      <c r="O341" s="283" t="str">
        <f>IFERROR(tbl_AufmassLos1[[#This Row],[PreisJahr]]/12,"")</f>
        <v/>
      </c>
    </row>
    <row r="342" spans="1:15" x14ac:dyDescent="0.35">
      <c r="A342" s="375" t="s">
        <v>302</v>
      </c>
      <c r="B342" s="385" t="s">
        <v>495</v>
      </c>
      <c r="C342" s="381" t="s">
        <v>863</v>
      </c>
      <c r="D342" s="380" t="s">
        <v>542</v>
      </c>
      <c r="E342" s="377" t="s">
        <v>444</v>
      </c>
      <c r="F342" s="382" t="s">
        <v>454</v>
      </c>
      <c r="G342" s="285">
        <v>2.5</v>
      </c>
      <c r="H342" s="377" t="s">
        <v>180</v>
      </c>
      <c r="I342" s="378">
        <v>250</v>
      </c>
      <c r="J342" s="280">
        <f>IFERROR(tbl_AufmassLos1[[#This Row],[Fläche_qm]]*tbl_AufmassLos1[[#This Row],[Reinigungs-tageJahr]],"")</f>
        <v>625</v>
      </c>
      <c r="K342" s="281">
        <f>IFERROR(VLOOKUP(tbl_AufmassLos1[[#This Row],[Reinigungs-gruppe]]&amp;tbl_AufmassLos1[[#This Row],[Reinigungs-tageJahr]],tbl_BasisLos1[],7,FALSE),"")</f>
        <v>0</v>
      </c>
      <c r="L342" s="280" t="str">
        <f>IFERROR(tbl_AufmassLos1[[#This Row],[Fläche_qm_Jahr]]/tbl_AufmassLos1[[#This Row],[qm Leistung pro Stunde]],"")</f>
        <v/>
      </c>
      <c r="M342" s="282">
        <f>IFERROR(VLOOKUP(tbl_AufmassLos1[[#This Row],[Reinigungs-gruppe]]&amp;tbl_AufmassLos1[[#This Row],[Reinigungs-tageJahr]],tbl_BasisLos1[],8,FALSE),"")</f>
        <v>0</v>
      </c>
      <c r="N342" s="283" t="str">
        <f>IFERROR(tbl_AufmassLos1[[#This Row],[StundenJahr]]*tbl_AufmassLos1[[#This Row],[SVS]],"")</f>
        <v/>
      </c>
      <c r="O342" s="283" t="str">
        <f>IFERROR(tbl_AufmassLos1[[#This Row],[PreisJahr]]/12,"")</f>
        <v/>
      </c>
    </row>
    <row r="343" spans="1:15" x14ac:dyDescent="0.35">
      <c r="A343" s="375" t="s">
        <v>302</v>
      </c>
      <c r="B343" s="385" t="s">
        <v>495</v>
      </c>
      <c r="C343" s="381" t="s">
        <v>864</v>
      </c>
      <c r="D343" s="380" t="s">
        <v>544</v>
      </c>
      <c r="E343" s="377" t="s">
        <v>444</v>
      </c>
      <c r="F343" s="376" t="s">
        <v>445</v>
      </c>
      <c r="G343" s="285">
        <v>5</v>
      </c>
      <c r="H343" s="377" t="s">
        <v>179</v>
      </c>
      <c r="I343" s="378">
        <v>250</v>
      </c>
      <c r="J343" s="280">
        <f>IFERROR(tbl_AufmassLos1[[#This Row],[Fläche_qm]]*tbl_AufmassLos1[[#This Row],[Reinigungs-tageJahr]],"")</f>
        <v>1250</v>
      </c>
      <c r="K343" s="281">
        <f>IFERROR(VLOOKUP(tbl_AufmassLos1[[#This Row],[Reinigungs-gruppe]]&amp;tbl_AufmassLos1[[#This Row],[Reinigungs-tageJahr]],tbl_BasisLos1[],7,FALSE),"")</f>
        <v>0</v>
      </c>
      <c r="L343" s="280" t="str">
        <f>IFERROR(tbl_AufmassLos1[[#This Row],[Fläche_qm_Jahr]]/tbl_AufmassLos1[[#This Row],[qm Leistung pro Stunde]],"")</f>
        <v/>
      </c>
      <c r="M343" s="282">
        <f>IFERROR(VLOOKUP(tbl_AufmassLos1[[#This Row],[Reinigungs-gruppe]]&amp;tbl_AufmassLos1[[#This Row],[Reinigungs-tageJahr]],tbl_BasisLos1[],8,FALSE),"")</f>
        <v>0</v>
      </c>
      <c r="N343" s="283" t="str">
        <f>IFERROR(tbl_AufmassLos1[[#This Row],[StundenJahr]]*tbl_AufmassLos1[[#This Row],[SVS]],"")</f>
        <v/>
      </c>
      <c r="O343" s="283" t="str">
        <f>IFERROR(tbl_AufmassLos1[[#This Row],[PreisJahr]]/12,"")</f>
        <v/>
      </c>
    </row>
    <row r="344" spans="1:15" x14ac:dyDescent="0.35">
      <c r="A344" s="375" t="s">
        <v>302</v>
      </c>
      <c r="B344" s="385" t="s">
        <v>495</v>
      </c>
      <c r="C344" s="381" t="s">
        <v>865</v>
      </c>
      <c r="D344" s="380" t="s">
        <v>473</v>
      </c>
      <c r="E344" s="377" t="s">
        <v>474</v>
      </c>
      <c r="F344" s="382" t="s">
        <v>519</v>
      </c>
      <c r="G344" s="285">
        <v>48</v>
      </c>
      <c r="H344" s="377" t="s">
        <v>182</v>
      </c>
      <c r="I344" s="378">
        <v>125</v>
      </c>
      <c r="J344" s="280">
        <f>IFERROR(tbl_AufmassLos1[[#This Row],[Fläche_qm]]*tbl_AufmassLos1[[#This Row],[Reinigungs-tageJahr]],"")</f>
        <v>6000</v>
      </c>
      <c r="K344" s="281">
        <f>IFERROR(VLOOKUP(tbl_AufmassLos1[[#This Row],[Reinigungs-gruppe]]&amp;tbl_AufmassLos1[[#This Row],[Reinigungs-tageJahr]],tbl_BasisLos1[],7,FALSE),"")</f>
        <v>0</v>
      </c>
      <c r="L344" s="280" t="str">
        <f>IFERROR(tbl_AufmassLos1[[#This Row],[Fläche_qm_Jahr]]/tbl_AufmassLos1[[#This Row],[qm Leistung pro Stunde]],"")</f>
        <v/>
      </c>
      <c r="M344" s="282">
        <f>IFERROR(VLOOKUP(tbl_AufmassLos1[[#This Row],[Reinigungs-gruppe]]&amp;tbl_AufmassLos1[[#This Row],[Reinigungs-tageJahr]],tbl_BasisLos1[],8,FALSE),"")</f>
        <v>0</v>
      </c>
      <c r="N344" s="283" t="str">
        <f>IFERROR(tbl_AufmassLos1[[#This Row],[StundenJahr]]*tbl_AufmassLos1[[#This Row],[SVS]],"")</f>
        <v/>
      </c>
      <c r="O344" s="283" t="str">
        <f>IFERROR(tbl_AufmassLos1[[#This Row],[PreisJahr]]/12,"")</f>
        <v/>
      </c>
    </row>
    <row r="345" spans="1:15" x14ac:dyDescent="0.35">
      <c r="A345" s="375" t="s">
        <v>302</v>
      </c>
      <c r="B345" s="385" t="s">
        <v>495</v>
      </c>
      <c r="C345" s="381" t="s">
        <v>866</v>
      </c>
      <c r="D345" s="380" t="s">
        <v>473</v>
      </c>
      <c r="E345" s="377" t="s">
        <v>474</v>
      </c>
      <c r="F345" s="382" t="s">
        <v>519</v>
      </c>
      <c r="G345" s="285">
        <v>61</v>
      </c>
      <c r="H345" s="377" t="s">
        <v>182</v>
      </c>
      <c r="I345" s="378">
        <v>125</v>
      </c>
      <c r="J345" s="280">
        <f>IFERROR(tbl_AufmassLos1[[#This Row],[Fläche_qm]]*tbl_AufmassLos1[[#This Row],[Reinigungs-tageJahr]],"")</f>
        <v>7625</v>
      </c>
      <c r="K345" s="281">
        <f>IFERROR(VLOOKUP(tbl_AufmassLos1[[#This Row],[Reinigungs-gruppe]]&amp;tbl_AufmassLos1[[#This Row],[Reinigungs-tageJahr]],tbl_BasisLos1[],7,FALSE),"")</f>
        <v>0</v>
      </c>
      <c r="L345" s="280" t="str">
        <f>IFERROR(tbl_AufmassLos1[[#This Row],[Fläche_qm_Jahr]]/tbl_AufmassLos1[[#This Row],[qm Leistung pro Stunde]],"")</f>
        <v/>
      </c>
      <c r="M345" s="282">
        <f>IFERROR(VLOOKUP(tbl_AufmassLos1[[#This Row],[Reinigungs-gruppe]]&amp;tbl_AufmassLos1[[#This Row],[Reinigungs-tageJahr]],tbl_BasisLos1[],8,FALSE),"")</f>
        <v>0</v>
      </c>
      <c r="N345" s="283" t="str">
        <f>IFERROR(tbl_AufmassLos1[[#This Row],[StundenJahr]]*tbl_AufmassLos1[[#This Row],[SVS]],"")</f>
        <v/>
      </c>
      <c r="O345" s="283" t="str">
        <f>IFERROR(tbl_AufmassLos1[[#This Row],[PreisJahr]]/12,"")</f>
        <v/>
      </c>
    </row>
    <row r="346" spans="1:15" x14ac:dyDescent="0.35">
      <c r="A346" s="375" t="s">
        <v>302</v>
      </c>
      <c r="B346" s="385" t="s">
        <v>495</v>
      </c>
      <c r="C346" s="381" t="s">
        <v>867</v>
      </c>
      <c r="D346" s="380" t="s">
        <v>473</v>
      </c>
      <c r="E346" s="377" t="s">
        <v>474</v>
      </c>
      <c r="F346" s="382" t="s">
        <v>519</v>
      </c>
      <c r="G346" s="285">
        <v>49.5</v>
      </c>
      <c r="H346" s="377" t="s">
        <v>182</v>
      </c>
      <c r="I346" s="378">
        <v>125</v>
      </c>
      <c r="J346" s="280">
        <f>IFERROR(tbl_AufmassLos1[[#This Row],[Fläche_qm]]*tbl_AufmassLos1[[#This Row],[Reinigungs-tageJahr]],"")</f>
        <v>6187.5</v>
      </c>
      <c r="K346" s="281">
        <f>IFERROR(VLOOKUP(tbl_AufmassLos1[[#This Row],[Reinigungs-gruppe]]&amp;tbl_AufmassLos1[[#This Row],[Reinigungs-tageJahr]],tbl_BasisLos1[],7,FALSE),"")</f>
        <v>0</v>
      </c>
      <c r="L346" s="280" t="str">
        <f>IFERROR(tbl_AufmassLos1[[#This Row],[Fläche_qm_Jahr]]/tbl_AufmassLos1[[#This Row],[qm Leistung pro Stunde]],"")</f>
        <v/>
      </c>
      <c r="M346" s="282">
        <f>IFERROR(VLOOKUP(tbl_AufmassLos1[[#This Row],[Reinigungs-gruppe]]&amp;tbl_AufmassLos1[[#This Row],[Reinigungs-tageJahr]],tbl_BasisLos1[],8,FALSE),"")</f>
        <v>0</v>
      </c>
      <c r="N346" s="283" t="str">
        <f>IFERROR(tbl_AufmassLos1[[#This Row],[StundenJahr]]*tbl_AufmassLos1[[#This Row],[SVS]],"")</f>
        <v/>
      </c>
      <c r="O346" s="283" t="str">
        <f>IFERROR(tbl_AufmassLos1[[#This Row],[PreisJahr]]/12,"")</f>
        <v/>
      </c>
    </row>
    <row r="347" spans="1:15" x14ac:dyDescent="0.35">
      <c r="A347" s="375" t="s">
        <v>302</v>
      </c>
      <c r="B347" s="385" t="s">
        <v>495</v>
      </c>
      <c r="C347" s="381" t="s">
        <v>868</v>
      </c>
      <c r="D347" s="380" t="s">
        <v>473</v>
      </c>
      <c r="E347" s="377" t="s">
        <v>474</v>
      </c>
      <c r="F347" s="382" t="s">
        <v>519</v>
      </c>
      <c r="G347" s="285">
        <v>122</v>
      </c>
      <c r="H347" s="377" t="s">
        <v>182</v>
      </c>
      <c r="I347" s="378">
        <v>125</v>
      </c>
      <c r="J347" s="280">
        <f>IFERROR(tbl_AufmassLos1[[#This Row],[Fläche_qm]]*tbl_AufmassLos1[[#This Row],[Reinigungs-tageJahr]],"")</f>
        <v>15250</v>
      </c>
      <c r="K347" s="281">
        <f>IFERROR(VLOOKUP(tbl_AufmassLos1[[#This Row],[Reinigungs-gruppe]]&amp;tbl_AufmassLos1[[#This Row],[Reinigungs-tageJahr]],tbl_BasisLos1[],7,FALSE),"")</f>
        <v>0</v>
      </c>
      <c r="L347" s="280" t="str">
        <f>IFERROR(tbl_AufmassLos1[[#This Row],[Fläche_qm_Jahr]]/tbl_AufmassLos1[[#This Row],[qm Leistung pro Stunde]],"")</f>
        <v/>
      </c>
      <c r="M347" s="282">
        <f>IFERROR(VLOOKUP(tbl_AufmassLos1[[#This Row],[Reinigungs-gruppe]]&amp;tbl_AufmassLos1[[#This Row],[Reinigungs-tageJahr]],tbl_BasisLos1[],8,FALSE),"")</f>
        <v>0</v>
      </c>
      <c r="N347" s="283" t="str">
        <f>IFERROR(tbl_AufmassLos1[[#This Row],[StundenJahr]]*tbl_AufmassLos1[[#This Row],[SVS]],"")</f>
        <v/>
      </c>
      <c r="O347" s="283" t="str">
        <f>IFERROR(tbl_AufmassLos1[[#This Row],[PreisJahr]]/12,"")</f>
        <v/>
      </c>
    </row>
    <row r="348" spans="1:15" x14ac:dyDescent="0.35">
      <c r="A348" s="375" t="s">
        <v>302</v>
      </c>
      <c r="B348" s="385" t="s">
        <v>495</v>
      </c>
      <c r="C348" s="381" t="s">
        <v>869</v>
      </c>
      <c r="D348" s="380" t="s">
        <v>473</v>
      </c>
      <c r="E348" s="377" t="s">
        <v>474</v>
      </c>
      <c r="F348" s="382" t="s">
        <v>519</v>
      </c>
      <c r="G348" s="285">
        <v>66.5</v>
      </c>
      <c r="H348" s="377" t="s">
        <v>182</v>
      </c>
      <c r="I348" s="378">
        <v>125</v>
      </c>
      <c r="J348" s="280">
        <f>IFERROR(tbl_AufmassLos1[[#This Row],[Fläche_qm]]*tbl_AufmassLos1[[#This Row],[Reinigungs-tageJahr]],"")</f>
        <v>8312.5</v>
      </c>
      <c r="K348" s="281">
        <f>IFERROR(VLOOKUP(tbl_AufmassLos1[[#This Row],[Reinigungs-gruppe]]&amp;tbl_AufmassLos1[[#This Row],[Reinigungs-tageJahr]],tbl_BasisLos1[],7,FALSE),"")</f>
        <v>0</v>
      </c>
      <c r="L348" s="280" t="str">
        <f>IFERROR(tbl_AufmassLos1[[#This Row],[Fläche_qm_Jahr]]/tbl_AufmassLos1[[#This Row],[qm Leistung pro Stunde]],"")</f>
        <v/>
      </c>
      <c r="M348" s="282">
        <f>IFERROR(VLOOKUP(tbl_AufmassLos1[[#This Row],[Reinigungs-gruppe]]&amp;tbl_AufmassLos1[[#This Row],[Reinigungs-tageJahr]],tbl_BasisLos1[],8,FALSE),"")</f>
        <v>0</v>
      </c>
      <c r="N348" s="283" t="str">
        <f>IFERROR(tbl_AufmassLos1[[#This Row],[StundenJahr]]*tbl_AufmassLos1[[#This Row],[SVS]],"")</f>
        <v/>
      </c>
      <c r="O348" s="283" t="str">
        <f>IFERROR(tbl_AufmassLos1[[#This Row],[PreisJahr]]/12,"")</f>
        <v/>
      </c>
    </row>
    <row r="349" spans="1:15" x14ac:dyDescent="0.35">
      <c r="A349" s="375" t="s">
        <v>302</v>
      </c>
      <c r="B349" s="385" t="s">
        <v>495</v>
      </c>
      <c r="C349" s="381" t="s">
        <v>870</v>
      </c>
      <c r="D349" s="380" t="s">
        <v>551</v>
      </c>
      <c r="E349" s="377" t="s">
        <v>474</v>
      </c>
      <c r="F349" s="382" t="s">
        <v>549</v>
      </c>
      <c r="G349" s="285">
        <v>117.3</v>
      </c>
      <c r="H349" s="377" t="s">
        <v>181</v>
      </c>
      <c r="I349" s="378">
        <v>125</v>
      </c>
      <c r="J349" s="280">
        <f>IFERROR(tbl_AufmassLos1[[#This Row],[Fläche_qm]]*tbl_AufmassLos1[[#This Row],[Reinigungs-tageJahr]],"")</f>
        <v>14662.5</v>
      </c>
      <c r="K349" s="281">
        <f>IFERROR(VLOOKUP(tbl_AufmassLos1[[#This Row],[Reinigungs-gruppe]]&amp;tbl_AufmassLos1[[#This Row],[Reinigungs-tageJahr]],tbl_BasisLos1[],7,FALSE),"")</f>
        <v>0</v>
      </c>
      <c r="L349" s="280" t="str">
        <f>IFERROR(tbl_AufmassLos1[[#This Row],[Fläche_qm_Jahr]]/tbl_AufmassLos1[[#This Row],[qm Leistung pro Stunde]],"")</f>
        <v/>
      </c>
      <c r="M349" s="282">
        <f>IFERROR(VLOOKUP(tbl_AufmassLos1[[#This Row],[Reinigungs-gruppe]]&amp;tbl_AufmassLos1[[#This Row],[Reinigungs-tageJahr]],tbl_BasisLos1[],8,FALSE),"")</f>
        <v>0</v>
      </c>
      <c r="N349" s="283" t="str">
        <f>IFERROR(tbl_AufmassLos1[[#This Row],[StundenJahr]]*tbl_AufmassLos1[[#This Row],[SVS]],"")</f>
        <v/>
      </c>
      <c r="O349" s="283" t="str">
        <f>IFERROR(tbl_AufmassLos1[[#This Row],[PreisJahr]]/12,"")</f>
        <v/>
      </c>
    </row>
    <row r="350" spans="1:15" x14ac:dyDescent="0.35">
      <c r="A350" s="375" t="s">
        <v>302</v>
      </c>
      <c r="B350" s="385" t="s">
        <v>495</v>
      </c>
      <c r="C350" s="381" t="s">
        <v>871</v>
      </c>
      <c r="D350" s="380" t="s">
        <v>473</v>
      </c>
      <c r="E350" s="377" t="s">
        <v>474</v>
      </c>
      <c r="F350" s="382" t="s">
        <v>549</v>
      </c>
      <c r="G350" s="285">
        <v>149.52000000000001</v>
      </c>
      <c r="H350" s="377" t="s">
        <v>182</v>
      </c>
      <c r="I350" s="378">
        <v>125</v>
      </c>
      <c r="J350" s="280">
        <f>IFERROR(tbl_AufmassLos1[[#This Row],[Fläche_qm]]*tbl_AufmassLos1[[#This Row],[Reinigungs-tageJahr]],"")</f>
        <v>18690</v>
      </c>
      <c r="K350" s="281">
        <f>IFERROR(VLOOKUP(tbl_AufmassLos1[[#This Row],[Reinigungs-gruppe]]&amp;tbl_AufmassLos1[[#This Row],[Reinigungs-tageJahr]],tbl_BasisLos1[],7,FALSE),"")</f>
        <v>0</v>
      </c>
      <c r="L350" s="280" t="str">
        <f>IFERROR(tbl_AufmassLos1[[#This Row],[Fläche_qm_Jahr]]/tbl_AufmassLos1[[#This Row],[qm Leistung pro Stunde]],"")</f>
        <v/>
      </c>
      <c r="M350" s="282">
        <f>IFERROR(VLOOKUP(tbl_AufmassLos1[[#This Row],[Reinigungs-gruppe]]&amp;tbl_AufmassLos1[[#This Row],[Reinigungs-tageJahr]],tbl_BasisLos1[],8,FALSE),"")</f>
        <v>0</v>
      </c>
      <c r="N350" s="283" t="str">
        <f>IFERROR(tbl_AufmassLos1[[#This Row],[StundenJahr]]*tbl_AufmassLos1[[#This Row],[SVS]],"")</f>
        <v/>
      </c>
      <c r="O350" s="283" t="str">
        <f>IFERROR(tbl_AufmassLos1[[#This Row],[PreisJahr]]/12,"")</f>
        <v/>
      </c>
    </row>
    <row r="351" spans="1:15" x14ac:dyDescent="0.35">
      <c r="A351" s="375" t="s">
        <v>302</v>
      </c>
      <c r="B351" s="385" t="s">
        <v>495</v>
      </c>
      <c r="C351" s="381" t="s">
        <v>872</v>
      </c>
      <c r="D351" s="380" t="s">
        <v>816</v>
      </c>
      <c r="E351" s="379" t="s">
        <v>405</v>
      </c>
      <c r="F351" s="382" t="s">
        <v>451</v>
      </c>
      <c r="G351" s="285">
        <v>44.7</v>
      </c>
      <c r="H351" s="377" t="s">
        <v>183</v>
      </c>
      <c r="I351" s="378">
        <v>1</v>
      </c>
      <c r="J351" s="280">
        <f>IFERROR(tbl_AufmassLos1[[#This Row],[Fläche_qm]]*tbl_AufmassLos1[[#This Row],[Reinigungs-tageJahr]],"")</f>
        <v>44.7</v>
      </c>
      <c r="K351" s="281">
        <f>IFERROR(VLOOKUP(tbl_AufmassLos1[[#This Row],[Reinigungs-gruppe]]&amp;tbl_AufmassLos1[[#This Row],[Reinigungs-tageJahr]],tbl_BasisLos1[],7,FALSE),"")</f>
        <v>0</v>
      </c>
      <c r="L351" s="280" t="str">
        <f>IFERROR(tbl_AufmassLos1[[#This Row],[Fläche_qm_Jahr]]/tbl_AufmassLos1[[#This Row],[qm Leistung pro Stunde]],"")</f>
        <v/>
      </c>
      <c r="M351" s="282">
        <f>IFERROR(VLOOKUP(tbl_AufmassLos1[[#This Row],[Reinigungs-gruppe]]&amp;tbl_AufmassLos1[[#This Row],[Reinigungs-tageJahr]],tbl_BasisLos1[],8,FALSE),"")</f>
        <v>0</v>
      </c>
      <c r="N351" s="283" t="str">
        <f>IFERROR(tbl_AufmassLos1[[#This Row],[StundenJahr]]*tbl_AufmassLos1[[#This Row],[SVS]],"")</f>
        <v/>
      </c>
      <c r="O351" s="283" t="str">
        <f>IFERROR(tbl_AufmassLos1[[#This Row],[PreisJahr]]/12,"")</f>
        <v/>
      </c>
    </row>
    <row r="352" spans="1:15" x14ac:dyDescent="0.35">
      <c r="A352" s="375" t="s">
        <v>302</v>
      </c>
      <c r="B352" s="385" t="s">
        <v>495</v>
      </c>
      <c r="C352" s="381" t="s">
        <v>873</v>
      </c>
      <c r="D352" s="380" t="s">
        <v>816</v>
      </c>
      <c r="E352" s="379" t="s">
        <v>405</v>
      </c>
      <c r="F352" s="382" t="s">
        <v>451</v>
      </c>
      <c r="G352" s="285">
        <v>320.5</v>
      </c>
      <c r="H352" s="377" t="s">
        <v>183</v>
      </c>
      <c r="I352" s="378">
        <v>1</v>
      </c>
      <c r="J352" s="280">
        <f>IFERROR(tbl_AufmassLos1[[#This Row],[Fläche_qm]]*tbl_AufmassLos1[[#This Row],[Reinigungs-tageJahr]],"")</f>
        <v>320.5</v>
      </c>
      <c r="K352" s="281">
        <f>IFERROR(VLOOKUP(tbl_AufmassLos1[[#This Row],[Reinigungs-gruppe]]&amp;tbl_AufmassLos1[[#This Row],[Reinigungs-tageJahr]],tbl_BasisLos1[],7,FALSE),"")</f>
        <v>0</v>
      </c>
      <c r="L352" s="280" t="str">
        <f>IFERROR(tbl_AufmassLos1[[#This Row],[Fläche_qm_Jahr]]/tbl_AufmassLos1[[#This Row],[qm Leistung pro Stunde]],"")</f>
        <v/>
      </c>
      <c r="M352" s="282">
        <f>IFERROR(VLOOKUP(tbl_AufmassLos1[[#This Row],[Reinigungs-gruppe]]&amp;tbl_AufmassLos1[[#This Row],[Reinigungs-tageJahr]],tbl_BasisLos1[],8,FALSE),"")</f>
        <v>0</v>
      </c>
      <c r="N352" s="283" t="str">
        <f>IFERROR(tbl_AufmassLos1[[#This Row],[StundenJahr]]*tbl_AufmassLos1[[#This Row],[SVS]],"")</f>
        <v/>
      </c>
      <c r="O352" s="283" t="str">
        <f>IFERROR(tbl_AufmassLos1[[#This Row],[PreisJahr]]/12,"")</f>
        <v/>
      </c>
    </row>
    <row r="353" spans="1:15" x14ac:dyDescent="0.35">
      <c r="A353" s="375" t="s">
        <v>302</v>
      </c>
      <c r="B353" s="385" t="s">
        <v>495</v>
      </c>
      <c r="C353" s="381" t="s">
        <v>874</v>
      </c>
      <c r="D353" s="380" t="s">
        <v>490</v>
      </c>
      <c r="E353" s="379" t="s">
        <v>405</v>
      </c>
      <c r="F353" s="382" t="s">
        <v>451</v>
      </c>
      <c r="G353" s="285">
        <v>5.6</v>
      </c>
      <c r="H353" s="377" t="s">
        <v>183</v>
      </c>
      <c r="I353" s="378">
        <v>1</v>
      </c>
      <c r="J353" s="280">
        <f>IFERROR(tbl_AufmassLos1[[#This Row],[Fläche_qm]]*tbl_AufmassLos1[[#This Row],[Reinigungs-tageJahr]],"")</f>
        <v>5.6</v>
      </c>
      <c r="K353" s="281">
        <f>IFERROR(VLOOKUP(tbl_AufmassLos1[[#This Row],[Reinigungs-gruppe]]&amp;tbl_AufmassLos1[[#This Row],[Reinigungs-tageJahr]],tbl_BasisLos1[],7,FALSE),"")</f>
        <v>0</v>
      </c>
      <c r="L353" s="280" t="str">
        <f>IFERROR(tbl_AufmassLos1[[#This Row],[Fläche_qm_Jahr]]/tbl_AufmassLos1[[#This Row],[qm Leistung pro Stunde]],"")</f>
        <v/>
      </c>
      <c r="M353" s="282">
        <f>IFERROR(VLOOKUP(tbl_AufmassLos1[[#This Row],[Reinigungs-gruppe]]&amp;tbl_AufmassLos1[[#This Row],[Reinigungs-tageJahr]],tbl_BasisLos1[],8,FALSE),"")</f>
        <v>0</v>
      </c>
      <c r="N353" s="283" t="str">
        <f>IFERROR(tbl_AufmassLos1[[#This Row],[StundenJahr]]*tbl_AufmassLos1[[#This Row],[SVS]],"")</f>
        <v/>
      </c>
      <c r="O353" s="283" t="str">
        <f>IFERROR(tbl_AufmassLos1[[#This Row],[PreisJahr]]/12,"")</f>
        <v/>
      </c>
    </row>
    <row r="354" spans="1:15" x14ac:dyDescent="0.35">
      <c r="A354" s="375" t="s">
        <v>302</v>
      </c>
      <c r="B354" s="375" t="s">
        <v>559</v>
      </c>
      <c r="C354" s="381" t="s">
        <v>875</v>
      </c>
      <c r="D354" s="380" t="s">
        <v>764</v>
      </c>
      <c r="E354" s="377" t="s">
        <v>474</v>
      </c>
      <c r="F354" s="382" t="s">
        <v>500</v>
      </c>
      <c r="G354" s="285">
        <v>20</v>
      </c>
      <c r="H354" s="377" t="s">
        <v>177</v>
      </c>
      <c r="I354" s="378">
        <v>125</v>
      </c>
      <c r="J354" s="280">
        <f>IFERROR(tbl_AufmassLos1[[#This Row],[Fläche_qm]]*tbl_AufmassLos1[[#This Row],[Reinigungs-tageJahr]],"")</f>
        <v>2500</v>
      </c>
      <c r="K354" s="281">
        <f>IFERROR(VLOOKUP(tbl_AufmassLos1[[#This Row],[Reinigungs-gruppe]]&amp;tbl_AufmassLos1[[#This Row],[Reinigungs-tageJahr]],tbl_BasisLos1[],7,FALSE),"")</f>
        <v>0</v>
      </c>
      <c r="L354" s="280" t="str">
        <f>IFERROR(tbl_AufmassLos1[[#This Row],[Fläche_qm_Jahr]]/tbl_AufmassLos1[[#This Row],[qm Leistung pro Stunde]],"")</f>
        <v/>
      </c>
      <c r="M354" s="282">
        <f>IFERROR(VLOOKUP(tbl_AufmassLos1[[#This Row],[Reinigungs-gruppe]]&amp;tbl_AufmassLos1[[#This Row],[Reinigungs-tageJahr]],tbl_BasisLos1[],8,FALSE),"")</f>
        <v>0</v>
      </c>
      <c r="N354" s="283" t="str">
        <f>IFERROR(tbl_AufmassLos1[[#This Row],[StundenJahr]]*tbl_AufmassLos1[[#This Row],[SVS]],"")</f>
        <v/>
      </c>
      <c r="O354" s="283" t="str">
        <f>IFERROR(tbl_AufmassLos1[[#This Row],[PreisJahr]]/12,"")</f>
        <v/>
      </c>
    </row>
    <row r="355" spans="1:15" x14ac:dyDescent="0.35">
      <c r="A355" s="375" t="s">
        <v>302</v>
      </c>
      <c r="B355" s="375" t="s">
        <v>559</v>
      </c>
      <c r="C355" s="381" t="s">
        <v>876</v>
      </c>
      <c r="D355" s="380" t="s">
        <v>499</v>
      </c>
      <c r="E355" s="377" t="s">
        <v>474</v>
      </c>
      <c r="F355" s="382" t="s">
        <v>500</v>
      </c>
      <c r="G355" s="285">
        <v>23</v>
      </c>
      <c r="H355" s="377" t="s">
        <v>177</v>
      </c>
      <c r="I355" s="378">
        <v>125</v>
      </c>
      <c r="J355" s="280">
        <f>IFERROR(tbl_AufmassLos1[[#This Row],[Fläche_qm]]*tbl_AufmassLos1[[#This Row],[Reinigungs-tageJahr]],"")</f>
        <v>2875</v>
      </c>
      <c r="K355" s="281">
        <f>IFERROR(VLOOKUP(tbl_AufmassLos1[[#This Row],[Reinigungs-gruppe]]&amp;tbl_AufmassLos1[[#This Row],[Reinigungs-tageJahr]],tbl_BasisLos1[],7,FALSE),"")</f>
        <v>0</v>
      </c>
      <c r="L355" s="280" t="str">
        <f>IFERROR(tbl_AufmassLos1[[#This Row],[Fläche_qm_Jahr]]/tbl_AufmassLos1[[#This Row],[qm Leistung pro Stunde]],"")</f>
        <v/>
      </c>
      <c r="M355" s="282">
        <f>IFERROR(VLOOKUP(tbl_AufmassLos1[[#This Row],[Reinigungs-gruppe]]&amp;tbl_AufmassLos1[[#This Row],[Reinigungs-tageJahr]],tbl_BasisLos1[],8,FALSE),"")</f>
        <v>0</v>
      </c>
      <c r="N355" s="283" t="str">
        <f>IFERROR(tbl_AufmassLos1[[#This Row],[StundenJahr]]*tbl_AufmassLos1[[#This Row],[SVS]],"")</f>
        <v/>
      </c>
      <c r="O355" s="283" t="str">
        <f>IFERROR(tbl_AufmassLos1[[#This Row],[PreisJahr]]/12,"")</f>
        <v/>
      </c>
    </row>
    <row r="356" spans="1:15" x14ac:dyDescent="0.35">
      <c r="A356" s="375" t="s">
        <v>302</v>
      </c>
      <c r="B356" s="375" t="s">
        <v>559</v>
      </c>
      <c r="C356" s="381" t="s">
        <v>877</v>
      </c>
      <c r="D356" s="380" t="s">
        <v>499</v>
      </c>
      <c r="E356" s="377" t="s">
        <v>474</v>
      </c>
      <c r="F356" s="382" t="s">
        <v>500</v>
      </c>
      <c r="G356" s="285">
        <v>40</v>
      </c>
      <c r="H356" s="377" t="s">
        <v>177</v>
      </c>
      <c r="I356" s="378">
        <v>125</v>
      </c>
      <c r="J356" s="280">
        <f>IFERROR(tbl_AufmassLos1[[#This Row],[Fläche_qm]]*tbl_AufmassLos1[[#This Row],[Reinigungs-tageJahr]],"")</f>
        <v>5000</v>
      </c>
      <c r="K356" s="281">
        <f>IFERROR(VLOOKUP(tbl_AufmassLos1[[#This Row],[Reinigungs-gruppe]]&amp;tbl_AufmassLos1[[#This Row],[Reinigungs-tageJahr]],tbl_BasisLos1[],7,FALSE),"")</f>
        <v>0</v>
      </c>
      <c r="L356" s="280" t="str">
        <f>IFERROR(tbl_AufmassLos1[[#This Row],[Fläche_qm_Jahr]]/tbl_AufmassLos1[[#This Row],[qm Leistung pro Stunde]],"")</f>
        <v/>
      </c>
      <c r="M356" s="282">
        <f>IFERROR(VLOOKUP(tbl_AufmassLos1[[#This Row],[Reinigungs-gruppe]]&amp;tbl_AufmassLos1[[#This Row],[Reinigungs-tageJahr]],tbl_BasisLos1[],8,FALSE),"")</f>
        <v>0</v>
      </c>
      <c r="N356" s="283" t="str">
        <f>IFERROR(tbl_AufmassLos1[[#This Row],[StundenJahr]]*tbl_AufmassLos1[[#This Row],[SVS]],"")</f>
        <v/>
      </c>
      <c r="O356" s="283" t="str">
        <f>IFERROR(tbl_AufmassLos1[[#This Row],[PreisJahr]]/12,"")</f>
        <v/>
      </c>
    </row>
    <row r="357" spans="1:15" x14ac:dyDescent="0.35">
      <c r="A357" s="375" t="s">
        <v>302</v>
      </c>
      <c r="B357" s="375" t="s">
        <v>559</v>
      </c>
      <c r="C357" s="381" t="s">
        <v>878</v>
      </c>
      <c r="D357" s="380" t="s">
        <v>499</v>
      </c>
      <c r="E357" s="377" t="s">
        <v>474</v>
      </c>
      <c r="F357" s="382" t="s">
        <v>500</v>
      </c>
      <c r="G357" s="285">
        <v>17</v>
      </c>
      <c r="H357" s="377" t="s">
        <v>177</v>
      </c>
      <c r="I357" s="378">
        <v>125</v>
      </c>
      <c r="J357" s="280">
        <f>IFERROR(tbl_AufmassLos1[[#This Row],[Fläche_qm]]*tbl_AufmassLos1[[#This Row],[Reinigungs-tageJahr]],"")</f>
        <v>2125</v>
      </c>
      <c r="K357" s="281">
        <f>IFERROR(VLOOKUP(tbl_AufmassLos1[[#This Row],[Reinigungs-gruppe]]&amp;tbl_AufmassLos1[[#This Row],[Reinigungs-tageJahr]],tbl_BasisLos1[],7,FALSE),"")</f>
        <v>0</v>
      </c>
      <c r="L357" s="280" t="str">
        <f>IFERROR(tbl_AufmassLos1[[#This Row],[Fläche_qm_Jahr]]/tbl_AufmassLos1[[#This Row],[qm Leistung pro Stunde]],"")</f>
        <v/>
      </c>
      <c r="M357" s="282">
        <f>IFERROR(VLOOKUP(tbl_AufmassLos1[[#This Row],[Reinigungs-gruppe]]&amp;tbl_AufmassLos1[[#This Row],[Reinigungs-tageJahr]],tbl_BasisLos1[],8,FALSE),"")</f>
        <v>0</v>
      </c>
      <c r="N357" s="283" t="str">
        <f>IFERROR(tbl_AufmassLos1[[#This Row],[StundenJahr]]*tbl_AufmassLos1[[#This Row],[SVS]],"")</f>
        <v/>
      </c>
      <c r="O357" s="283" t="str">
        <f>IFERROR(tbl_AufmassLos1[[#This Row],[PreisJahr]]/12,"")</f>
        <v/>
      </c>
    </row>
    <row r="358" spans="1:15" x14ac:dyDescent="0.35">
      <c r="A358" s="375" t="s">
        <v>302</v>
      </c>
      <c r="B358" s="375" t="s">
        <v>559</v>
      </c>
      <c r="C358" s="381" t="s">
        <v>879</v>
      </c>
      <c r="D358" s="380" t="s">
        <v>499</v>
      </c>
      <c r="E358" s="377" t="s">
        <v>474</v>
      </c>
      <c r="F358" s="382" t="s">
        <v>500</v>
      </c>
      <c r="G358" s="285">
        <v>17</v>
      </c>
      <c r="H358" s="377" t="s">
        <v>177</v>
      </c>
      <c r="I358" s="378">
        <v>125</v>
      </c>
      <c r="J358" s="280">
        <f>IFERROR(tbl_AufmassLos1[[#This Row],[Fläche_qm]]*tbl_AufmassLos1[[#This Row],[Reinigungs-tageJahr]],"")</f>
        <v>2125</v>
      </c>
      <c r="K358" s="281">
        <f>IFERROR(VLOOKUP(tbl_AufmassLos1[[#This Row],[Reinigungs-gruppe]]&amp;tbl_AufmassLos1[[#This Row],[Reinigungs-tageJahr]],tbl_BasisLos1[],7,FALSE),"")</f>
        <v>0</v>
      </c>
      <c r="L358" s="280" t="str">
        <f>IFERROR(tbl_AufmassLos1[[#This Row],[Fläche_qm_Jahr]]/tbl_AufmassLos1[[#This Row],[qm Leistung pro Stunde]],"")</f>
        <v/>
      </c>
      <c r="M358" s="282">
        <f>IFERROR(VLOOKUP(tbl_AufmassLos1[[#This Row],[Reinigungs-gruppe]]&amp;tbl_AufmassLos1[[#This Row],[Reinigungs-tageJahr]],tbl_BasisLos1[],8,FALSE),"")</f>
        <v>0</v>
      </c>
      <c r="N358" s="283" t="str">
        <f>IFERROR(tbl_AufmassLos1[[#This Row],[StundenJahr]]*tbl_AufmassLos1[[#This Row],[SVS]],"")</f>
        <v/>
      </c>
      <c r="O358" s="283" t="str">
        <f>IFERROR(tbl_AufmassLos1[[#This Row],[PreisJahr]]/12,"")</f>
        <v/>
      </c>
    </row>
    <row r="359" spans="1:15" x14ac:dyDescent="0.35">
      <c r="A359" s="375" t="s">
        <v>302</v>
      </c>
      <c r="B359" s="375" t="s">
        <v>559</v>
      </c>
      <c r="C359" s="381" t="s">
        <v>880</v>
      </c>
      <c r="D359" s="380" t="s">
        <v>467</v>
      </c>
      <c r="E359" s="377" t="s">
        <v>444</v>
      </c>
      <c r="F359" s="376" t="s">
        <v>445</v>
      </c>
      <c r="G359" s="285">
        <v>7.5</v>
      </c>
      <c r="H359" s="377" t="s">
        <v>179</v>
      </c>
      <c r="I359" s="378">
        <v>250</v>
      </c>
      <c r="J359" s="280">
        <f>IFERROR(tbl_AufmassLos1[[#This Row],[Fläche_qm]]*tbl_AufmassLos1[[#This Row],[Reinigungs-tageJahr]],"")</f>
        <v>1875</v>
      </c>
      <c r="K359" s="281">
        <f>IFERROR(VLOOKUP(tbl_AufmassLos1[[#This Row],[Reinigungs-gruppe]]&amp;tbl_AufmassLos1[[#This Row],[Reinigungs-tageJahr]],tbl_BasisLos1[],7,FALSE),"")</f>
        <v>0</v>
      </c>
      <c r="L359" s="280" t="str">
        <f>IFERROR(tbl_AufmassLos1[[#This Row],[Fläche_qm_Jahr]]/tbl_AufmassLos1[[#This Row],[qm Leistung pro Stunde]],"")</f>
        <v/>
      </c>
      <c r="M359" s="282">
        <f>IFERROR(VLOOKUP(tbl_AufmassLos1[[#This Row],[Reinigungs-gruppe]]&amp;tbl_AufmassLos1[[#This Row],[Reinigungs-tageJahr]],tbl_BasisLos1[],8,FALSE),"")</f>
        <v>0</v>
      </c>
      <c r="N359" s="283" t="str">
        <f>IFERROR(tbl_AufmassLos1[[#This Row],[StundenJahr]]*tbl_AufmassLos1[[#This Row],[SVS]],"")</f>
        <v/>
      </c>
      <c r="O359" s="283" t="str">
        <f>IFERROR(tbl_AufmassLos1[[#This Row],[PreisJahr]]/12,"")</f>
        <v/>
      </c>
    </row>
    <row r="360" spans="1:15" x14ac:dyDescent="0.35">
      <c r="A360" s="375" t="s">
        <v>302</v>
      </c>
      <c r="B360" s="375" t="s">
        <v>559</v>
      </c>
      <c r="C360" s="381" t="s">
        <v>881</v>
      </c>
      <c r="D360" s="380" t="s">
        <v>473</v>
      </c>
      <c r="E360" s="377" t="s">
        <v>444</v>
      </c>
      <c r="F360" s="376" t="s">
        <v>445</v>
      </c>
      <c r="G360" s="285">
        <v>15.5</v>
      </c>
      <c r="H360" s="377" t="s">
        <v>182</v>
      </c>
      <c r="I360" s="378">
        <v>250</v>
      </c>
      <c r="J360" s="280">
        <f>IFERROR(tbl_AufmassLos1[[#This Row],[Fläche_qm]]*tbl_AufmassLos1[[#This Row],[Reinigungs-tageJahr]],"")</f>
        <v>3875</v>
      </c>
      <c r="K360" s="281">
        <f>IFERROR(VLOOKUP(tbl_AufmassLos1[[#This Row],[Reinigungs-gruppe]]&amp;tbl_AufmassLos1[[#This Row],[Reinigungs-tageJahr]],tbl_BasisLos1[],7,FALSE),"")</f>
        <v>0</v>
      </c>
      <c r="L360" s="280" t="str">
        <f>IFERROR(tbl_AufmassLos1[[#This Row],[Fläche_qm_Jahr]]/tbl_AufmassLos1[[#This Row],[qm Leistung pro Stunde]],"")</f>
        <v/>
      </c>
      <c r="M360" s="282">
        <f>IFERROR(VLOOKUP(tbl_AufmassLos1[[#This Row],[Reinigungs-gruppe]]&amp;tbl_AufmassLos1[[#This Row],[Reinigungs-tageJahr]],tbl_BasisLos1[],8,FALSE),"")</f>
        <v>0</v>
      </c>
      <c r="N360" s="283" t="str">
        <f>IFERROR(tbl_AufmassLos1[[#This Row],[StundenJahr]]*tbl_AufmassLos1[[#This Row],[SVS]],"")</f>
        <v/>
      </c>
      <c r="O360" s="283" t="str">
        <f>IFERROR(tbl_AufmassLos1[[#This Row],[PreisJahr]]/12,"")</f>
        <v/>
      </c>
    </row>
    <row r="361" spans="1:15" x14ac:dyDescent="0.35">
      <c r="A361" s="375" t="s">
        <v>302</v>
      </c>
      <c r="B361" s="375" t="s">
        <v>559</v>
      </c>
      <c r="C361" s="381" t="s">
        <v>882</v>
      </c>
      <c r="D361" s="380" t="s">
        <v>508</v>
      </c>
      <c r="E361" s="379" t="s">
        <v>457</v>
      </c>
      <c r="F361" s="382" t="s">
        <v>454</v>
      </c>
      <c r="G361" s="285">
        <v>5.7</v>
      </c>
      <c r="H361" s="377" t="s">
        <v>183</v>
      </c>
      <c r="I361" s="378">
        <v>0</v>
      </c>
      <c r="J361" s="280">
        <f>IFERROR(tbl_AufmassLos1[[#This Row],[Fläche_qm]]*tbl_AufmassLos1[[#This Row],[Reinigungs-tageJahr]],"")</f>
        <v>0</v>
      </c>
      <c r="K361" s="281" t="str">
        <f>IFERROR(VLOOKUP(tbl_AufmassLos1[[#This Row],[Reinigungs-gruppe]]&amp;tbl_AufmassLos1[[#This Row],[Reinigungs-tageJahr]],tbl_BasisLos1[],7,FALSE),"")</f>
        <v/>
      </c>
      <c r="L361" s="280" t="str">
        <f>IFERROR(tbl_AufmassLos1[[#This Row],[Fläche_qm_Jahr]]/tbl_AufmassLos1[[#This Row],[qm Leistung pro Stunde]],"")</f>
        <v/>
      </c>
      <c r="M361" s="282" t="str">
        <f>IFERROR(VLOOKUP(tbl_AufmassLos1[[#This Row],[Reinigungs-gruppe]]&amp;tbl_AufmassLos1[[#This Row],[Reinigungs-tageJahr]],tbl_BasisLos1[],8,FALSE),"")</f>
        <v/>
      </c>
      <c r="N361" s="283" t="str">
        <f>IFERROR(tbl_AufmassLos1[[#This Row],[StundenJahr]]*tbl_AufmassLos1[[#This Row],[SVS]],"")</f>
        <v/>
      </c>
      <c r="O361" s="283" t="str">
        <f>IFERROR(tbl_AufmassLos1[[#This Row],[PreisJahr]]/12,"")</f>
        <v/>
      </c>
    </row>
    <row r="362" spans="1:15" x14ac:dyDescent="0.35">
      <c r="A362" s="375" t="s">
        <v>302</v>
      </c>
      <c r="B362" s="375" t="s">
        <v>559</v>
      </c>
      <c r="C362" s="381" t="s">
        <v>883</v>
      </c>
      <c r="D362" s="380" t="s">
        <v>469</v>
      </c>
      <c r="E362" s="377" t="s">
        <v>444</v>
      </c>
      <c r="F362" s="376" t="s">
        <v>445</v>
      </c>
      <c r="G362" s="285">
        <v>9</v>
      </c>
      <c r="H362" s="377" t="s">
        <v>179</v>
      </c>
      <c r="I362" s="378">
        <v>250</v>
      </c>
      <c r="J362" s="280">
        <f>IFERROR(tbl_AufmassLos1[[#This Row],[Fläche_qm]]*tbl_AufmassLos1[[#This Row],[Reinigungs-tageJahr]],"")</f>
        <v>2250</v>
      </c>
      <c r="K362" s="281">
        <f>IFERROR(VLOOKUP(tbl_AufmassLos1[[#This Row],[Reinigungs-gruppe]]&amp;tbl_AufmassLos1[[#This Row],[Reinigungs-tageJahr]],tbl_BasisLos1[],7,FALSE),"")</f>
        <v>0</v>
      </c>
      <c r="L362" s="280" t="str">
        <f>IFERROR(tbl_AufmassLos1[[#This Row],[Fläche_qm_Jahr]]/tbl_AufmassLos1[[#This Row],[qm Leistung pro Stunde]],"")</f>
        <v/>
      </c>
      <c r="M362" s="282">
        <f>IFERROR(VLOOKUP(tbl_AufmassLos1[[#This Row],[Reinigungs-gruppe]]&amp;tbl_AufmassLos1[[#This Row],[Reinigungs-tageJahr]],tbl_BasisLos1[],8,FALSE),"")</f>
        <v>0</v>
      </c>
      <c r="N362" s="283" t="str">
        <f>IFERROR(tbl_AufmassLos1[[#This Row],[StundenJahr]]*tbl_AufmassLos1[[#This Row],[SVS]],"")</f>
        <v/>
      </c>
      <c r="O362" s="283" t="str">
        <f>IFERROR(tbl_AufmassLos1[[#This Row],[PreisJahr]]/12,"")</f>
        <v/>
      </c>
    </row>
    <row r="363" spans="1:15" x14ac:dyDescent="0.35">
      <c r="A363" s="375" t="s">
        <v>302</v>
      </c>
      <c r="B363" s="375" t="s">
        <v>559</v>
      </c>
      <c r="C363" s="381" t="s">
        <v>884</v>
      </c>
      <c r="D363" s="380" t="s">
        <v>561</v>
      </c>
      <c r="E363" s="377" t="s">
        <v>474</v>
      </c>
      <c r="F363" s="382" t="s">
        <v>500</v>
      </c>
      <c r="G363" s="285">
        <v>55.8</v>
      </c>
      <c r="H363" s="377" t="s">
        <v>213</v>
      </c>
      <c r="I363" s="378">
        <v>125</v>
      </c>
      <c r="J363" s="280">
        <f>IFERROR(tbl_AufmassLos1[[#This Row],[Fläche_qm]]*tbl_AufmassLos1[[#This Row],[Reinigungs-tageJahr]],"")</f>
        <v>6975</v>
      </c>
      <c r="K363" s="281">
        <f>IFERROR(VLOOKUP(tbl_AufmassLos1[[#This Row],[Reinigungs-gruppe]]&amp;tbl_AufmassLos1[[#This Row],[Reinigungs-tageJahr]],tbl_BasisLos1[],7,FALSE),"")</f>
        <v>0</v>
      </c>
      <c r="L363" s="280" t="str">
        <f>IFERROR(tbl_AufmassLos1[[#This Row],[Fläche_qm_Jahr]]/tbl_AufmassLos1[[#This Row],[qm Leistung pro Stunde]],"")</f>
        <v/>
      </c>
      <c r="M363" s="282">
        <f>IFERROR(VLOOKUP(tbl_AufmassLos1[[#This Row],[Reinigungs-gruppe]]&amp;tbl_AufmassLos1[[#This Row],[Reinigungs-tageJahr]],tbl_BasisLos1[],8,FALSE),"")</f>
        <v>0</v>
      </c>
      <c r="N363" s="283" t="str">
        <f>IFERROR(tbl_AufmassLos1[[#This Row],[StundenJahr]]*tbl_AufmassLos1[[#This Row],[SVS]],"")</f>
        <v/>
      </c>
      <c r="O363" s="283" t="str">
        <f>IFERROR(tbl_AufmassLos1[[#This Row],[PreisJahr]]/12,"")</f>
        <v/>
      </c>
    </row>
    <row r="364" spans="1:15" x14ac:dyDescent="0.35">
      <c r="A364" s="375" t="s">
        <v>302</v>
      </c>
      <c r="B364" s="375" t="s">
        <v>559</v>
      </c>
      <c r="C364" s="381" t="s">
        <v>885</v>
      </c>
      <c r="D364" s="388" t="s">
        <v>886</v>
      </c>
      <c r="E364" s="377" t="s">
        <v>444</v>
      </c>
      <c r="F364" s="382" t="s">
        <v>500</v>
      </c>
      <c r="G364" s="285">
        <v>118</v>
      </c>
      <c r="H364" s="377" t="s">
        <v>213</v>
      </c>
      <c r="I364" s="378">
        <v>250</v>
      </c>
      <c r="J364" s="280">
        <f>IFERROR(tbl_AufmassLos1[[#This Row],[Fläche_qm]]*tbl_AufmassLos1[[#This Row],[Reinigungs-tageJahr]],"")</f>
        <v>29500</v>
      </c>
      <c r="K364" s="281">
        <f>IFERROR(VLOOKUP(tbl_AufmassLos1[[#This Row],[Reinigungs-gruppe]]&amp;tbl_AufmassLos1[[#This Row],[Reinigungs-tageJahr]],tbl_BasisLos1[],7,FALSE),"")</f>
        <v>0</v>
      </c>
      <c r="L364" s="280" t="str">
        <f>IFERROR(tbl_AufmassLos1[[#This Row],[Fläche_qm_Jahr]]/tbl_AufmassLos1[[#This Row],[qm Leistung pro Stunde]],"")</f>
        <v/>
      </c>
      <c r="M364" s="282">
        <f>IFERROR(VLOOKUP(tbl_AufmassLos1[[#This Row],[Reinigungs-gruppe]]&amp;tbl_AufmassLos1[[#This Row],[Reinigungs-tageJahr]],tbl_BasisLos1[],8,FALSE),"")</f>
        <v>0</v>
      </c>
      <c r="N364" s="283" t="str">
        <f>IFERROR(tbl_AufmassLos1[[#This Row],[StundenJahr]]*tbl_AufmassLos1[[#This Row],[SVS]],"")</f>
        <v/>
      </c>
      <c r="O364" s="283" t="str">
        <f>IFERROR(tbl_AufmassLos1[[#This Row],[PreisJahr]]/12,"")</f>
        <v/>
      </c>
    </row>
    <row r="365" spans="1:15" x14ac:dyDescent="0.35">
      <c r="A365" s="375" t="s">
        <v>302</v>
      </c>
      <c r="B365" s="375" t="s">
        <v>559</v>
      </c>
      <c r="C365" s="381" t="s">
        <v>887</v>
      </c>
      <c r="D365" s="388" t="s">
        <v>888</v>
      </c>
      <c r="E365" s="377" t="s">
        <v>474</v>
      </c>
      <c r="F365" s="382" t="s">
        <v>454</v>
      </c>
      <c r="G365" s="285">
        <v>8</v>
      </c>
      <c r="H365" s="377" t="s">
        <v>183</v>
      </c>
      <c r="I365" s="378">
        <v>125</v>
      </c>
      <c r="J365" s="280">
        <f>IFERROR(tbl_AufmassLos1[[#This Row],[Fläche_qm]]*tbl_AufmassLos1[[#This Row],[Reinigungs-tageJahr]],"")</f>
        <v>1000</v>
      </c>
      <c r="K365" s="281">
        <f>IFERROR(VLOOKUP(tbl_AufmassLos1[[#This Row],[Reinigungs-gruppe]]&amp;tbl_AufmassLos1[[#This Row],[Reinigungs-tageJahr]],tbl_BasisLos1[],7,FALSE),"")</f>
        <v>0</v>
      </c>
      <c r="L365" s="280" t="str">
        <f>IFERROR(tbl_AufmassLos1[[#This Row],[Fläche_qm_Jahr]]/tbl_AufmassLos1[[#This Row],[qm Leistung pro Stunde]],"")</f>
        <v/>
      </c>
      <c r="M365" s="282">
        <f>IFERROR(VLOOKUP(tbl_AufmassLos1[[#This Row],[Reinigungs-gruppe]]&amp;tbl_AufmassLos1[[#This Row],[Reinigungs-tageJahr]],tbl_BasisLos1[],8,FALSE),"")</f>
        <v>0</v>
      </c>
      <c r="N365" s="283" t="str">
        <f>IFERROR(tbl_AufmassLos1[[#This Row],[StundenJahr]]*tbl_AufmassLos1[[#This Row],[SVS]],"")</f>
        <v/>
      </c>
      <c r="O365" s="283" t="str">
        <f>IFERROR(tbl_AufmassLos1[[#This Row],[PreisJahr]]/12,"")</f>
        <v/>
      </c>
    </row>
    <row r="366" spans="1:15" x14ac:dyDescent="0.35">
      <c r="A366" s="375" t="s">
        <v>302</v>
      </c>
      <c r="B366" s="375" t="s">
        <v>559</v>
      </c>
      <c r="C366" s="381" t="s">
        <v>889</v>
      </c>
      <c r="D366" s="380" t="s">
        <v>499</v>
      </c>
      <c r="E366" s="377" t="s">
        <v>474</v>
      </c>
      <c r="F366" s="382" t="s">
        <v>500</v>
      </c>
      <c r="G366" s="285">
        <v>21</v>
      </c>
      <c r="H366" s="377" t="s">
        <v>177</v>
      </c>
      <c r="I366" s="378">
        <v>125</v>
      </c>
      <c r="J366" s="280">
        <f>IFERROR(tbl_AufmassLos1[[#This Row],[Fläche_qm]]*tbl_AufmassLos1[[#This Row],[Reinigungs-tageJahr]],"")</f>
        <v>2625</v>
      </c>
      <c r="K366" s="281">
        <f>IFERROR(VLOOKUP(tbl_AufmassLos1[[#This Row],[Reinigungs-gruppe]]&amp;tbl_AufmassLos1[[#This Row],[Reinigungs-tageJahr]],tbl_BasisLos1[],7,FALSE),"")</f>
        <v>0</v>
      </c>
      <c r="L366" s="280" t="str">
        <f>IFERROR(tbl_AufmassLos1[[#This Row],[Fläche_qm_Jahr]]/tbl_AufmassLos1[[#This Row],[qm Leistung pro Stunde]],"")</f>
        <v/>
      </c>
      <c r="M366" s="282">
        <f>IFERROR(VLOOKUP(tbl_AufmassLos1[[#This Row],[Reinigungs-gruppe]]&amp;tbl_AufmassLos1[[#This Row],[Reinigungs-tageJahr]],tbl_BasisLos1[],8,FALSE),"")</f>
        <v>0</v>
      </c>
      <c r="N366" s="283" t="str">
        <f>IFERROR(tbl_AufmassLos1[[#This Row],[StundenJahr]]*tbl_AufmassLos1[[#This Row],[SVS]],"")</f>
        <v/>
      </c>
      <c r="O366" s="283" t="str">
        <f>IFERROR(tbl_AufmassLos1[[#This Row],[PreisJahr]]/12,"")</f>
        <v/>
      </c>
    </row>
    <row r="367" spans="1:15" x14ac:dyDescent="0.35">
      <c r="A367" s="375" t="s">
        <v>302</v>
      </c>
      <c r="B367" s="375" t="s">
        <v>559</v>
      </c>
      <c r="C367" s="381" t="s">
        <v>890</v>
      </c>
      <c r="D367" s="380" t="s">
        <v>499</v>
      </c>
      <c r="E367" s="377" t="s">
        <v>474</v>
      </c>
      <c r="F367" s="382" t="s">
        <v>500</v>
      </c>
      <c r="G367" s="285">
        <v>16</v>
      </c>
      <c r="H367" s="377" t="s">
        <v>177</v>
      </c>
      <c r="I367" s="378">
        <v>125</v>
      </c>
      <c r="J367" s="280">
        <f>IFERROR(tbl_AufmassLos1[[#This Row],[Fläche_qm]]*tbl_AufmassLos1[[#This Row],[Reinigungs-tageJahr]],"")</f>
        <v>2000</v>
      </c>
      <c r="K367" s="281">
        <f>IFERROR(VLOOKUP(tbl_AufmassLos1[[#This Row],[Reinigungs-gruppe]]&amp;tbl_AufmassLos1[[#This Row],[Reinigungs-tageJahr]],tbl_BasisLos1[],7,FALSE),"")</f>
        <v>0</v>
      </c>
      <c r="L367" s="280" t="str">
        <f>IFERROR(tbl_AufmassLos1[[#This Row],[Fläche_qm_Jahr]]/tbl_AufmassLos1[[#This Row],[qm Leistung pro Stunde]],"")</f>
        <v/>
      </c>
      <c r="M367" s="282">
        <f>IFERROR(VLOOKUP(tbl_AufmassLos1[[#This Row],[Reinigungs-gruppe]]&amp;tbl_AufmassLos1[[#This Row],[Reinigungs-tageJahr]],tbl_BasisLos1[],8,FALSE),"")</f>
        <v>0</v>
      </c>
      <c r="N367" s="283" t="str">
        <f>IFERROR(tbl_AufmassLos1[[#This Row],[StundenJahr]]*tbl_AufmassLos1[[#This Row],[SVS]],"")</f>
        <v/>
      </c>
      <c r="O367" s="283" t="str">
        <f>IFERROR(tbl_AufmassLos1[[#This Row],[PreisJahr]]/12,"")</f>
        <v/>
      </c>
    </row>
    <row r="368" spans="1:15" x14ac:dyDescent="0.35">
      <c r="A368" s="375" t="s">
        <v>302</v>
      </c>
      <c r="B368" s="375" t="s">
        <v>559</v>
      </c>
      <c r="C368" s="381" t="s">
        <v>891</v>
      </c>
      <c r="D368" s="380" t="s">
        <v>499</v>
      </c>
      <c r="E368" s="377" t="s">
        <v>474</v>
      </c>
      <c r="F368" s="382" t="s">
        <v>500</v>
      </c>
      <c r="G368" s="285">
        <v>16</v>
      </c>
      <c r="H368" s="377" t="s">
        <v>177</v>
      </c>
      <c r="I368" s="378">
        <v>125</v>
      </c>
      <c r="J368" s="280">
        <f>IFERROR(tbl_AufmassLos1[[#This Row],[Fläche_qm]]*tbl_AufmassLos1[[#This Row],[Reinigungs-tageJahr]],"")</f>
        <v>2000</v>
      </c>
      <c r="K368" s="281">
        <f>IFERROR(VLOOKUP(tbl_AufmassLos1[[#This Row],[Reinigungs-gruppe]]&amp;tbl_AufmassLos1[[#This Row],[Reinigungs-tageJahr]],tbl_BasisLos1[],7,FALSE),"")</f>
        <v>0</v>
      </c>
      <c r="L368" s="280" t="str">
        <f>IFERROR(tbl_AufmassLos1[[#This Row],[Fläche_qm_Jahr]]/tbl_AufmassLos1[[#This Row],[qm Leistung pro Stunde]],"")</f>
        <v/>
      </c>
      <c r="M368" s="282">
        <f>IFERROR(VLOOKUP(tbl_AufmassLos1[[#This Row],[Reinigungs-gruppe]]&amp;tbl_AufmassLos1[[#This Row],[Reinigungs-tageJahr]],tbl_BasisLos1[],8,FALSE),"")</f>
        <v>0</v>
      </c>
      <c r="N368" s="283" t="str">
        <f>IFERROR(tbl_AufmassLos1[[#This Row],[StundenJahr]]*tbl_AufmassLos1[[#This Row],[SVS]],"")</f>
        <v/>
      </c>
      <c r="O368" s="283" t="str">
        <f>IFERROR(tbl_AufmassLos1[[#This Row],[PreisJahr]]/12,"")</f>
        <v/>
      </c>
    </row>
    <row r="369" spans="1:15" x14ac:dyDescent="0.35">
      <c r="A369" s="375" t="s">
        <v>302</v>
      </c>
      <c r="B369" s="375" t="s">
        <v>559</v>
      </c>
      <c r="C369" s="381" t="s">
        <v>892</v>
      </c>
      <c r="D369" s="380" t="s">
        <v>499</v>
      </c>
      <c r="E369" s="377" t="s">
        <v>474</v>
      </c>
      <c r="F369" s="382" t="s">
        <v>500</v>
      </c>
      <c r="G369" s="285">
        <v>16</v>
      </c>
      <c r="H369" s="377" t="s">
        <v>177</v>
      </c>
      <c r="I369" s="378">
        <v>125</v>
      </c>
      <c r="J369" s="280">
        <f>IFERROR(tbl_AufmassLos1[[#This Row],[Fläche_qm]]*tbl_AufmassLos1[[#This Row],[Reinigungs-tageJahr]],"")</f>
        <v>2000</v>
      </c>
      <c r="K369" s="281">
        <f>IFERROR(VLOOKUP(tbl_AufmassLos1[[#This Row],[Reinigungs-gruppe]]&amp;tbl_AufmassLos1[[#This Row],[Reinigungs-tageJahr]],tbl_BasisLos1[],7,FALSE),"")</f>
        <v>0</v>
      </c>
      <c r="L369" s="280" t="str">
        <f>IFERROR(tbl_AufmassLos1[[#This Row],[Fläche_qm_Jahr]]/tbl_AufmassLos1[[#This Row],[qm Leistung pro Stunde]],"")</f>
        <v/>
      </c>
      <c r="M369" s="282">
        <f>IFERROR(VLOOKUP(tbl_AufmassLos1[[#This Row],[Reinigungs-gruppe]]&amp;tbl_AufmassLos1[[#This Row],[Reinigungs-tageJahr]],tbl_BasisLos1[],8,FALSE),"")</f>
        <v>0</v>
      </c>
      <c r="N369" s="283" t="str">
        <f>IFERROR(tbl_AufmassLos1[[#This Row],[StundenJahr]]*tbl_AufmassLos1[[#This Row],[SVS]],"")</f>
        <v/>
      </c>
      <c r="O369" s="283" t="str">
        <f>IFERROR(tbl_AufmassLos1[[#This Row],[PreisJahr]]/12,"")</f>
        <v/>
      </c>
    </row>
    <row r="370" spans="1:15" x14ac:dyDescent="0.35">
      <c r="A370" s="375" t="s">
        <v>302</v>
      </c>
      <c r="B370" s="375" t="s">
        <v>559</v>
      </c>
      <c r="C370" s="381" t="s">
        <v>893</v>
      </c>
      <c r="D370" s="380" t="s">
        <v>499</v>
      </c>
      <c r="E370" s="377" t="s">
        <v>474</v>
      </c>
      <c r="F370" s="382" t="s">
        <v>500</v>
      </c>
      <c r="G370" s="285">
        <v>18</v>
      </c>
      <c r="H370" s="377" t="s">
        <v>177</v>
      </c>
      <c r="I370" s="378">
        <v>125</v>
      </c>
      <c r="J370" s="280">
        <f>IFERROR(tbl_AufmassLos1[[#This Row],[Fläche_qm]]*tbl_AufmassLos1[[#This Row],[Reinigungs-tageJahr]],"")</f>
        <v>2250</v>
      </c>
      <c r="K370" s="281">
        <f>IFERROR(VLOOKUP(tbl_AufmassLos1[[#This Row],[Reinigungs-gruppe]]&amp;tbl_AufmassLos1[[#This Row],[Reinigungs-tageJahr]],tbl_BasisLos1[],7,FALSE),"")</f>
        <v>0</v>
      </c>
      <c r="L370" s="280" t="str">
        <f>IFERROR(tbl_AufmassLos1[[#This Row],[Fläche_qm_Jahr]]/tbl_AufmassLos1[[#This Row],[qm Leistung pro Stunde]],"")</f>
        <v/>
      </c>
      <c r="M370" s="282">
        <f>IFERROR(VLOOKUP(tbl_AufmassLos1[[#This Row],[Reinigungs-gruppe]]&amp;tbl_AufmassLos1[[#This Row],[Reinigungs-tageJahr]],tbl_BasisLos1[],8,FALSE),"")</f>
        <v>0</v>
      </c>
      <c r="N370" s="283" t="str">
        <f>IFERROR(tbl_AufmassLos1[[#This Row],[StundenJahr]]*tbl_AufmassLos1[[#This Row],[SVS]],"")</f>
        <v/>
      </c>
      <c r="O370" s="283" t="str">
        <f>IFERROR(tbl_AufmassLos1[[#This Row],[PreisJahr]]/12,"")</f>
        <v/>
      </c>
    </row>
    <row r="371" spans="1:15" x14ac:dyDescent="0.35">
      <c r="A371" s="375" t="s">
        <v>302</v>
      </c>
      <c r="B371" s="375" t="s">
        <v>559</v>
      </c>
      <c r="C371" s="381" t="s">
        <v>894</v>
      </c>
      <c r="D371" s="380" t="s">
        <v>499</v>
      </c>
      <c r="E371" s="377" t="s">
        <v>474</v>
      </c>
      <c r="F371" s="382" t="s">
        <v>500</v>
      </c>
      <c r="G371" s="285">
        <v>20</v>
      </c>
      <c r="H371" s="377" t="s">
        <v>177</v>
      </c>
      <c r="I371" s="378">
        <v>125</v>
      </c>
      <c r="J371" s="280">
        <f>IFERROR(tbl_AufmassLos1[[#This Row],[Fläche_qm]]*tbl_AufmassLos1[[#This Row],[Reinigungs-tageJahr]],"")</f>
        <v>2500</v>
      </c>
      <c r="K371" s="281">
        <f>IFERROR(VLOOKUP(tbl_AufmassLos1[[#This Row],[Reinigungs-gruppe]]&amp;tbl_AufmassLos1[[#This Row],[Reinigungs-tageJahr]],tbl_BasisLos1[],7,FALSE),"")</f>
        <v>0</v>
      </c>
      <c r="L371" s="280" t="str">
        <f>IFERROR(tbl_AufmassLos1[[#This Row],[Fläche_qm_Jahr]]/tbl_AufmassLos1[[#This Row],[qm Leistung pro Stunde]],"")</f>
        <v/>
      </c>
      <c r="M371" s="282">
        <f>IFERROR(VLOOKUP(tbl_AufmassLos1[[#This Row],[Reinigungs-gruppe]]&amp;tbl_AufmassLos1[[#This Row],[Reinigungs-tageJahr]],tbl_BasisLos1[],8,FALSE),"")</f>
        <v>0</v>
      </c>
      <c r="N371" s="283" t="str">
        <f>IFERROR(tbl_AufmassLos1[[#This Row],[StundenJahr]]*tbl_AufmassLos1[[#This Row],[SVS]],"")</f>
        <v/>
      </c>
      <c r="O371" s="283" t="str">
        <f>IFERROR(tbl_AufmassLos1[[#This Row],[PreisJahr]]/12,"")</f>
        <v/>
      </c>
    </row>
    <row r="372" spans="1:15" x14ac:dyDescent="0.35">
      <c r="A372" s="375" t="s">
        <v>302</v>
      </c>
      <c r="B372" s="375" t="s">
        <v>559</v>
      </c>
      <c r="C372" s="381" t="s">
        <v>895</v>
      </c>
      <c r="D372" s="380" t="s">
        <v>499</v>
      </c>
      <c r="E372" s="377" t="s">
        <v>474</v>
      </c>
      <c r="F372" s="382" t="s">
        <v>500</v>
      </c>
      <c r="G372" s="285">
        <v>18.5</v>
      </c>
      <c r="H372" s="377" t="s">
        <v>177</v>
      </c>
      <c r="I372" s="378">
        <v>125</v>
      </c>
      <c r="J372" s="280">
        <f>IFERROR(tbl_AufmassLos1[[#This Row],[Fläche_qm]]*tbl_AufmassLos1[[#This Row],[Reinigungs-tageJahr]],"")</f>
        <v>2312.5</v>
      </c>
      <c r="K372" s="281">
        <f>IFERROR(VLOOKUP(tbl_AufmassLos1[[#This Row],[Reinigungs-gruppe]]&amp;tbl_AufmassLos1[[#This Row],[Reinigungs-tageJahr]],tbl_BasisLos1[],7,FALSE),"")</f>
        <v>0</v>
      </c>
      <c r="L372" s="280" t="str">
        <f>IFERROR(tbl_AufmassLos1[[#This Row],[Fläche_qm_Jahr]]/tbl_AufmassLos1[[#This Row],[qm Leistung pro Stunde]],"")</f>
        <v/>
      </c>
      <c r="M372" s="282">
        <f>IFERROR(VLOOKUP(tbl_AufmassLos1[[#This Row],[Reinigungs-gruppe]]&amp;tbl_AufmassLos1[[#This Row],[Reinigungs-tageJahr]],tbl_BasisLos1[],8,FALSE),"")</f>
        <v>0</v>
      </c>
      <c r="N372" s="283" t="str">
        <f>IFERROR(tbl_AufmassLos1[[#This Row],[StundenJahr]]*tbl_AufmassLos1[[#This Row],[SVS]],"")</f>
        <v/>
      </c>
      <c r="O372" s="283" t="str">
        <f>IFERROR(tbl_AufmassLos1[[#This Row],[PreisJahr]]/12,"")</f>
        <v/>
      </c>
    </row>
    <row r="373" spans="1:15" x14ac:dyDescent="0.35">
      <c r="A373" s="375" t="s">
        <v>302</v>
      </c>
      <c r="B373" s="375" t="s">
        <v>559</v>
      </c>
      <c r="C373" s="381" t="s">
        <v>896</v>
      </c>
      <c r="D373" s="380" t="s">
        <v>499</v>
      </c>
      <c r="E373" s="377" t="s">
        <v>474</v>
      </c>
      <c r="F373" s="382" t="s">
        <v>500</v>
      </c>
      <c r="G373" s="285">
        <v>18.5</v>
      </c>
      <c r="H373" s="377" t="s">
        <v>177</v>
      </c>
      <c r="I373" s="378">
        <v>125</v>
      </c>
      <c r="J373" s="280">
        <f>IFERROR(tbl_AufmassLos1[[#This Row],[Fläche_qm]]*tbl_AufmassLos1[[#This Row],[Reinigungs-tageJahr]],"")</f>
        <v>2312.5</v>
      </c>
      <c r="K373" s="281">
        <f>IFERROR(VLOOKUP(tbl_AufmassLos1[[#This Row],[Reinigungs-gruppe]]&amp;tbl_AufmassLos1[[#This Row],[Reinigungs-tageJahr]],tbl_BasisLos1[],7,FALSE),"")</f>
        <v>0</v>
      </c>
      <c r="L373" s="280" t="str">
        <f>IFERROR(tbl_AufmassLos1[[#This Row],[Fläche_qm_Jahr]]/tbl_AufmassLos1[[#This Row],[qm Leistung pro Stunde]],"")</f>
        <v/>
      </c>
      <c r="M373" s="282">
        <f>IFERROR(VLOOKUP(tbl_AufmassLos1[[#This Row],[Reinigungs-gruppe]]&amp;tbl_AufmassLos1[[#This Row],[Reinigungs-tageJahr]],tbl_BasisLos1[],8,FALSE),"")</f>
        <v>0</v>
      </c>
      <c r="N373" s="283" t="str">
        <f>IFERROR(tbl_AufmassLos1[[#This Row],[StundenJahr]]*tbl_AufmassLos1[[#This Row],[SVS]],"")</f>
        <v/>
      </c>
      <c r="O373" s="283" t="str">
        <f>IFERROR(tbl_AufmassLos1[[#This Row],[PreisJahr]]/12,"")</f>
        <v/>
      </c>
    </row>
    <row r="374" spans="1:15" x14ac:dyDescent="0.35">
      <c r="A374" s="375" t="s">
        <v>302</v>
      </c>
      <c r="B374" s="375" t="s">
        <v>559</v>
      </c>
      <c r="C374" s="381" t="s">
        <v>897</v>
      </c>
      <c r="D374" s="380" t="s">
        <v>499</v>
      </c>
      <c r="E374" s="377" t="s">
        <v>474</v>
      </c>
      <c r="F374" s="382" t="s">
        <v>500</v>
      </c>
      <c r="G374" s="285">
        <v>19</v>
      </c>
      <c r="H374" s="377" t="s">
        <v>177</v>
      </c>
      <c r="I374" s="378">
        <v>125</v>
      </c>
      <c r="J374" s="280">
        <f>IFERROR(tbl_AufmassLos1[[#This Row],[Fläche_qm]]*tbl_AufmassLos1[[#This Row],[Reinigungs-tageJahr]],"")</f>
        <v>2375</v>
      </c>
      <c r="K374" s="281">
        <f>IFERROR(VLOOKUP(tbl_AufmassLos1[[#This Row],[Reinigungs-gruppe]]&amp;tbl_AufmassLos1[[#This Row],[Reinigungs-tageJahr]],tbl_BasisLos1[],7,FALSE),"")</f>
        <v>0</v>
      </c>
      <c r="L374" s="280" t="str">
        <f>IFERROR(tbl_AufmassLos1[[#This Row],[Fläche_qm_Jahr]]/tbl_AufmassLos1[[#This Row],[qm Leistung pro Stunde]],"")</f>
        <v/>
      </c>
      <c r="M374" s="282">
        <f>IFERROR(VLOOKUP(tbl_AufmassLos1[[#This Row],[Reinigungs-gruppe]]&amp;tbl_AufmassLos1[[#This Row],[Reinigungs-tageJahr]],tbl_BasisLos1[],8,FALSE),"")</f>
        <v>0</v>
      </c>
      <c r="N374" s="283" t="str">
        <f>IFERROR(tbl_AufmassLos1[[#This Row],[StundenJahr]]*tbl_AufmassLos1[[#This Row],[SVS]],"")</f>
        <v/>
      </c>
      <c r="O374" s="283" t="str">
        <f>IFERROR(tbl_AufmassLos1[[#This Row],[PreisJahr]]/12,"")</f>
        <v/>
      </c>
    </row>
    <row r="375" spans="1:15" x14ac:dyDescent="0.35">
      <c r="A375" s="375" t="s">
        <v>302</v>
      </c>
      <c r="B375" s="375" t="s">
        <v>559</v>
      </c>
      <c r="C375" s="381" t="s">
        <v>898</v>
      </c>
      <c r="D375" s="380" t="s">
        <v>499</v>
      </c>
      <c r="E375" s="377" t="s">
        <v>474</v>
      </c>
      <c r="F375" s="382" t="s">
        <v>500</v>
      </c>
      <c r="G375" s="285">
        <v>19</v>
      </c>
      <c r="H375" s="377" t="s">
        <v>177</v>
      </c>
      <c r="I375" s="378">
        <v>125</v>
      </c>
      <c r="J375" s="280">
        <f>IFERROR(tbl_AufmassLos1[[#This Row],[Fläche_qm]]*tbl_AufmassLos1[[#This Row],[Reinigungs-tageJahr]],"")</f>
        <v>2375</v>
      </c>
      <c r="K375" s="281">
        <f>IFERROR(VLOOKUP(tbl_AufmassLos1[[#This Row],[Reinigungs-gruppe]]&amp;tbl_AufmassLos1[[#This Row],[Reinigungs-tageJahr]],tbl_BasisLos1[],7,FALSE),"")</f>
        <v>0</v>
      </c>
      <c r="L375" s="280" t="str">
        <f>IFERROR(tbl_AufmassLos1[[#This Row],[Fläche_qm_Jahr]]/tbl_AufmassLos1[[#This Row],[qm Leistung pro Stunde]],"")</f>
        <v/>
      </c>
      <c r="M375" s="282">
        <f>IFERROR(VLOOKUP(tbl_AufmassLos1[[#This Row],[Reinigungs-gruppe]]&amp;tbl_AufmassLos1[[#This Row],[Reinigungs-tageJahr]],tbl_BasisLos1[],8,FALSE),"")</f>
        <v>0</v>
      </c>
      <c r="N375" s="283" t="str">
        <f>IFERROR(tbl_AufmassLos1[[#This Row],[StundenJahr]]*tbl_AufmassLos1[[#This Row],[SVS]],"")</f>
        <v/>
      </c>
      <c r="O375" s="283" t="str">
        <f>IFERROR(tbl_AufmassLos1[[#This Row],[PreisJahr]]/12,"")</f>
        <v/>
      </c>
    </row>
    <row r="376" spans="1:15" x14ac:dyDescent="0.35">
      <c r="A376" s="375" t="s">
        <v>302</v>
      </c>
      <c r="B376" s="375" t="s">
        <v>559</v>
      </c>
      <c r="C376" s="381" t="s">
        <v>899</v>
      </c>
      <c r="D376" s="380" t="s">
        <v>499</v>
      </c>
      <c r="E376" s="377" t="s">
        <v>474</v>
      </c>
      <c r="F376" s="382" t="s">
        <v>500</v>
      </c>
      <c r="G376" s="285">
        <v>18</v>
      </c>
      <c r="H376" s="377" t="s">
        <v>177</v>
      </c>
      <c r="I376" s="378">
        <v>125</v>
      </c>
      <c r="J376" s="280">
        <f>IFERROR(tbl_AufmassLos1[[#This Row],[Fläche_qm]]*tbl_AufmassLos1[[#This Row],[Reinigungs-tageJahr]],"")</f>
        <v>2250</v>
      </c>
      <c r="K376" s="281">
        <f>IFERROR(VLOOKUP(tbl_AufmassLos1[[#This Row],[Reinigungs-gruppe]]&amp;tbl_AufmassLos1[[#This Row],[Reinigungs-tageJahr]],tbl_BasisLos1[],7,FALSE),"")</f>
        <v>0</v>
      </c>
      <c r="L376" s="280" t="str">
        <f>IFERROR(tbl_AufmassLos1[[#This Row],[Fläche_qm_Jahr]]/tbl_AufmassLos1[[#This Row],[qm Leistung pro Stunde]],"")</f>
        <v/>
      </c>
      <c r="M376" s="282">
        <f>IFERROR(VLOOKUP(tbl_AufmassLos1[[#This Row],[Reinigungs-gruppe]]&amp;tbl_AufmassLos1[[#This Row],[Reinigungs-tageJahr]],tbl_BasisLos1[],8,FALSE),"")</f>
        <v>0</v>
      </c>
      <c r="N376" s="283" t="str">
        <f>IFERROR(tbl_AufmassLos1[[#This Row],[StundenJahr]]*tbl_AufmassLos1[[#This Row],[SVS]],"")</f>
        <v/>
      </c>
      <c r="O376" s="283" t="str">
        <f>IFERROR(tbl_AufmassLos1[[#This Row],[PreisJahr]]/12,"")</f>
        <v/>
      </c>
    </row>
    <row r="377" spans="1:15" x14ac:dyDescent="0.35">
      <c r="A377" s="375" t="s">
        <v>302</v>
      </c>
      <c r="B377" s="375" t="s">
        <v>559</v>
      </c>
      <c r="C377" s="381" t="s">
        <v>900</v>
      </c>
      <c r="D377" s="380" t="s">
        <v>499</v>
      </c>
      <c r="E377" s="377" t="s">
        <v>474</v>
      </c>
      <c r="F377" s="382" t="s">
        <v>500</v>
      </c>
      <c r="G377" s="285">
        <v>18</v>
      </c>
      <c r="H377" s="377" t="s">
        <v>177</v>
      </c>
      <c r="I377" s="378">
        <v>125</v>
      </c>
      <c r="J377" s="280">
        <f>IFERROR(tbl_AufmassLos1[[#This Row],[Fläche_qm]]*tbl_AufmassLos1[[#This Row],[Reinigungs-tageJahr]],"")</f>
        <v>2250</v>
      </c>
      <c r="K377" s="281">
        <f>IFERROR(VLOOKUP(tbl_AufmassLos1[[#This Row],[Reinigungs-gruppe]]&amp;tbl_AufmassLos1[[#This Row],[Reinigungs-tageJahr]],tbl_BasisLos1[],7,FALSE),"")</f>
        <v>0</v>
      </c>
      <c r="L377" s="280" t="str">
        <f>IFERROR(tbl_AufmassLos1[[#This Row],[Fläche_qm_Jahr]]/tbl_AufmassLos1[[#This Row],[qm Leistung pro Stunde]],"")</f>
        <v/>
      </c>
      <c r="M377" s="282">
        <f>IFERROR(VLOOKUP(tbl_AufmassLos1[[#This Row],[Reinigungs-gruppe]]&amp;tbl_AufmassLos1[[#This Row],[Reinigungs-tageJahr]],tbl_BasisLos1[],8,FALSE),"")</f>
        <v>0</v>
      </c>
      <c r="N377" s="283" t="str">
        <f>IFERROR(tbl_AufmassLos1[[#This Row],[StundenJahr]]*tbl_AufmassLos1[[#This Row],[SVS]],"")</f>
        <v/>
      </c>
      <c r="O377" s="283" t="str">
        <f>IFERROR(tbl_AufmassLos1[[#This Row],[PreisJahr]]/12,"")</f>
        <v/>
      </c>
    </row>
    <row r="378" spans="1:15" x14ac:dyDescent="0.35">
      <c r="A378" s="375" t="s">
        <v>302</v>
      </c>
      <c r="B378" s="375" t="s">
        <v>559</v>
      </c>
      <c r="C378" s="381" t="s">
        <v>901</v>
      </c>
      <c r="D378" s="380" t="s">
        <v>499</v>
      </c>
      <c r="E378" s="377" t="s">
        <v>474</v>
      </c>
      <c r="F378" s="382" t="s">
        <v>500</v>
      </c>
      <c r="G378" s="285">
        <v>20</v>
      </c>
      <c r="H378" s="377" t="s">
        <v>177</v>
      </c>
      <c r="I378" s="378">
        <v>125</v>
      </c>
      <c r="J378" s="280">
        <f>IFERROR(tbl_AufmassLos1[[#This Row],[Fläche_qm]]*tbl_AufmassLos1[[#This Row],[Reinigungs-tageJahr]],"")</f>
        <v>2500</v>
      </c>
      <c r="K378" s="281">
        <f>IFERROR(VLOOKUP(tbl_AufmassLos1[[#This Row],[Reinigungs-gruppe]]&amp;tbl_AufmassLos1[[#This Row],[Reinigungs-tageJahr]],tbl_BasisLos1[],7,FALSE),"")</f>
        <v>0</v>
      </c>
      <c r="L378" s="280" t="str">
        <f>IFERROR(tbl_AufmassLos1[[#This Row],[Fläche_qm_Jahr]]/tbl_AufmassLos1[[#This Row],[qm Leistung pro Stunde]],"")</f>
        <v/>
      </c>
      <c r="M378" s="282">
        <f>IFERROR(VLOOKUP(tbl_AufmassLos1[[#This Row],[Reinigungs-gruppe]]&amp;tbl_AufmassLos1[[#This Row],[Reinigungs-tageJahr]],tbl_BasisLos1[],8,FALSE),"")</f>
        <v>0</v>
      </c>
      <c r="N378" s="283" t="str">
        <f>IFERROR(tbl_AufmassLos1[[#This Row],[StundenJahr]]*tbl_AufmassLos1[[#This Row],[SVS]],"")</f>
        <v/>
      </c>
      <c r="O378" s="283" t="str">
        <f>IFERROR(tbl_AufmassLos1[[#This Row],[PreisJahr]]/12,"")</f>
        <v/>
      </c>
    </row>
    <row r="379" spans="1:15" x14ac:dyDescent="0.35">
      <c r="A379" s="375" t="s">
        <v>302</v>
      </c>
      <c r="B379" s="375" t="s">
        <v>559</v>
      </c>
      <c r="C379" s="381" t="s">
        <v>902</v>
      </c>
      <c r="D379" s="380" t="s">
        <v>499</v>
      </c>
      <c r="E379" s="377" t="s">
        <v>474</v>
      </c>
      <c r="F379" s="382" t="s">
        <v>500</v>
      </c>
      <c r="G379" s="285">
        <v>20</v>
      </c>
      <c r="H379" s="377" t="s">
        <v>177</v>
      </c>
      <c r="I379" s="378">
        <v>125</v>
      </c>
      <c r="J379" s="280">
        <f>IFERROR(tbl_AufmassLos1[[#This Row],[Fläche_qm]]*tbl_AufmassLos1[[#This Row],[Reinigungs-tageJahr]],"")</f>
        <v>2500</v>
      </c>
      <c r="K379" s="281">
        <f>IFERROR(VLOOKUP(tbl_AufmassLos1[[#This Row],[Reinigungs-gruppe]]&amp;tbl_AufmassLos1[[#This Row],[Reinigungs-tageJahr]],tbl_BasisLos1[],7,FALSE),"")</f>
        <v>0</v>
      </c>
      <c r="L379" s="280" t="str">
        <f>IFERROR(tbl_AufmassLos1[[#This Row],[Fläche_qm_Jahr]]/tbl_AufmassLos1[[#This Row],[qm Leistung pro Stunde]],"")</f>
        <v/>
      </c>
      <c r="M379" s="282">
        <f>IFERROR(VLOOKUP(tbl_AufmassLos1[[#This Row],[Reinigungs-gruppe]]&amp;tbl_AufmassLos1[[#This Row],[Reinigungs-tageJahr]],tbl_BasisLos1[],8,FALSE),"")</f>
        <v>0</v>
      </c>
      <c r="N379" s="283" t="str">
        <f>IFERROR(tbl_AufmassLos1[[#This Row],[StundenJahr]]*tbl_AufmassLos1[[#This Row],[SVS]],"")</f>
        <v/>
      </c>
      <c r="O379" s="283" t="str">
        <f>IFERROR(tbl_AufmassLos1[[#This Row],[PreisJahr]]/12,"")</f>
        <v/>
      </c>
    </row>
    <row r="380" spans="1:15" x14ac:dyDescent="0.35">
      <c r="A380" s="375" t="s">
        <v>302</v>
      </c>
      <c r="B380" s="375" t="s">
        <v>559</v>
      </c>
      <c r="C380" s="381" t="s">
        <v>903</v>
      </c>
      <c r="D380" s="380" t="s">
        <v>499</v>
      </c>
      <c r="E380" s="377" t="s">
        <v>474</v>
      </c>
      <c r="F380" s="382" t="s">
        <v>500</v>
      </c>
      <c r="G380" s="285">
        <v>20</v>
      </c>
      <c r="H380" s="377" t="s">
        <v>177</v>
      </c>
      <c r="I380" s="378">
        <v>125</v>
      </c>
      <c r="J380" s="280">
        <f>IFERROR(tbl_AufmassLos1[[#This Row],[Fläche_qm]]*tbl_AufmassLos1[[#This Row],[Reinigungs-tageJahr]],"")</f>
        <v>2500</v>
      </c>
      <c r="K380" s="281">
        <f>IFERROR(VLOOKUP(tbl_AufmassLos1[[#This Row],[Reinigungs-gruppe]]&amp;tbl_AufmassLos1[[#This Row],[Reinigungs-tageJahr]],tbl_BasisLos1[],7,FALSE),"")</f>
        <v>0</v>
      </c>
      <c r="L380" s="280" t="str">
        <f>IFERROR(tbl_AufmassLos1[[#This Row],[Fläche_qm_Jahr]]/tbl_AufmassLos1[[#This Row],[qm Leistung pro Stunde]],"")</f>
        <v/>
      </c>
      <c r="M380" s="282">
        <f>IFERROR(VLOOKUP(tbl_AufmassLos1[[#This Row],[Reinigungs-gruppe]]&amp;tbl_AufmassLos1[[#This Row],[Reinigungs-tageJahr]],tbl_BasisLos1[],8,FALSE),"")</f>
        <v>0</v>
      </c>
      <c r="N380" s="283" t="str">
        <f>IFERROR(tbl_AufmassLos1[[#This Row],[StundenJahr]]*tbl_AufmassLos1[[#This Row],[SVS]],"")</f>
        <v/>
      </c>
      <c r="O380" s="283" t="str">
        <f>IFERROR(tbl_AufmassLos1[[#This Row],[PreisJahr]]/12,"")</f>
        <v/>
      </c>
    </row>
    <row r="381" spans="1:15" x14ac:dyDescent="0.35">
      <c r="A381" s="375" t="s">
        <v>302</v>
      </c>
      <c r="B381" s="375" t="s">
        <v>559</v>
      </c>
      <c r="C381" s="381" t="s">
        <v>904</v>
      </c>
      <c r="D381" s="380" t="s">
        <v>499</v>
      </c>
      <c r="E381" s="377" t="s">
        <v>474</v>
      </c>
      <c r="F381" s="382" t="s">
        <v>500</v>
      </c>
      <c r="G381" s="285">
        <v>16</v>
      </c>
      <c r="H381" s="377" t="s">
        <v>177</v>
      </c>
      <c r="I381" s="378">
        <v>125</v>
      </c>
      <c r="J381" s="280">
        <f>IFERROR(tbl_AufmassLos1[[#This Row],[Fläche_qm]]*tbl_AufmassLos1[[#This Row],[Reinigungs-tageJahr]],"")</f>
        <v>2000</v>
      </c>
      <c r="K381" s="281">
        <f>IFERROR(VLOOKUP(tbl_AufmassLos1[[#This Row],[Reinigungs-gruppe]]&amp;tbl_AufmassLos1[[#This Row],[Reinigungs-tageJahr]],tbl_BasisLos1[],7,FALSE),"")</f>
        <v>0</v>
      </c>
      <c r="L381" s="280" t="str">
        <f>IFERROR(tbl_AufmassLos1[[#This Row],[Fläche_qm_Jahr]]/tbl_AufmassLos1[[#This Row],[qm Leistung pro Stunde]],"")</f>
        <v/>
      </c>
      <c r="M381" s="282">
        <f>IFERROR(VLOOKUP(tbl_AufmassLos1[[#This Row],[Reinigungs-gruppe]]&amp;tbl_AufmassLos1[[#This Row],[Reinigungs-tageJahr]],tbl_BasisLos1[],8,FALSE),"")</f>
        <v>0</v>
      </c>
      <c r="N381" s="283" t="str">
        <f>IFERROR(tbl_AufmassLos1[[#This Row],[StundenJahr]]*tbl_AufmassLos1[[#This Row],[SVS]],"")</f>
        <v/>
      </c>
      <c r="O381" s="283" t="str">
        <f>IFERROR(tbl_AufmassLos1[[#This Row],[PreisJahr]]/12,"")</f>
        <v/>
      </c>
    </row>
    <row r="382" spans="1:15" x14ac:dyDescent="0.35">
      <c r="A382" s="375" t="s">
        <v>302</v>
      </c>
      <c r="B382" s="375" t="s">
        <v>559</v>
      </c>
      <c r="C382" s="381" t="s">
        <v>905</v>
      </c>
      <c r="D382" s="380" t="s">
        <v>499</v>
      </c>
      <c r="E382" s="377" t="s">
        <v>474</v>
      </c>
      <c r="F382" s="382" t="s">
        <v>500</v>
      </c>
      <c r="G382" s="285">
        <v>15</v>
      </c>
      <c r="H382" s="377" t="s">
        <v>177</v>
      </c>
      <c r="I382" s="378">
        <v>125</v>
      </c>
      <c r="J382" s="280">
        <f>IFERROR(tbl_AufmassLos1[[#This Row],[Fläche_qm]]*tbl_AufmassLos1[[#This Row],[Reinigungs-tageJahr]],"")</f>
        <v>1875</v>
      </c>
      <c r="K382" s="281">
        <f>IFERROR(VLOOKUP(tbl_AufmassLos1[[#This Row],[Reinigungs-gruppe]]&amp;tbl_AufmassLos1[[#This Row],[Reinigungs-tageJahr]],tbl_BasisLos1[],7,FALSE),"")</f>
        <v>0</v>
      </c>
      <c r="L382" s="280" t="str">
        <f>IFERROR(tbl_AufmassLos1[[#This Row],[Fläche_qm_Jahr]]/tbl_AufmassLos1[[#This Row],[qm Leistung pro Stunde]],"")</f>
        <v/>
      </c>
      <c r="M382" s="282">
        <f>IFERROR(VLOOKUP(tbl_AufmassLos1[[#This Row],[Reinigungs-gruppe]]&amp;tbl_AufmassLos1[[#This Row],[Reinigungs-tageJahr]],tbl_BasisLos1[],8,FALSE),"")</f>
        <v>0</v>
      </c>
      <c r="N382" s="283" t="str">
        <f>IFERROR(tbl_AufmassLos1[[#This Row],[StundenJahr]]*tbl_AufmassLos1[[#This Row],[SVS]],"")</f>
        <v/>
      </c>
      <c r="O382" s="283" t="str">
        <f>IFERROR(tbl_AufmassLos1[[#This Row],[PreisJahr]]/12,"")</f>
        <v/>
      </c>
    </row>
    <row r="383" spans="1:15" x14ac:dyDescent="0.35">
      <c r="A383" s="375" t="s">
        <v>302</v>
      </c>
      <c r="B383" s="375" t="s">
        <v>559</v>
      </c>
      <c r="C383" s="381" t="s">
        <v>906</v>
      </c>
      <c r="D383" s="380" t="s">
        <v>469</v>
      </c>
      <c r="E383" s="377" t="s">
        <v>444</v>
      </c>
      <c r="F383" s="376" t="s">
        <v>445</v>
      </c>
      <c r="G383" s="285">
        <v>8</v>
      </c>
      <c r="H383" s="377" t="s">
        <v>179</v>
      </c>
      <c r="I383" s="378">
        <v>250</v>
      </c>
      <c r="J383" s="280">
        <f>IFERROR(tbl_AufmassLos1[[#This Row],[Fläche_qm]]*tbl_AufmassLos1[[#This Row],[Reinigungs-tageJahr]],"")</f>
        <v>2000</v>
      </c>
      <c r="K383" s="281">
        <f>IFERROR(VLOOKUP(tbl_AufmassLos1[[#This Row],[Reinigungs-gruppe]]&amp;tbl_AufmassLos1[[#This Row],[Reinigungs-tageJahr]],tbl_BasisLos1[],7,FALSE),"")</f>
        <v>0</v>
      </c>
      <c r="L383" s="280" t="str">
        <f>IFERROR(tbl_AufmassLos1[[#This Row],[Fläche_qm_Jahr]]/tbl_AufmassLos1[[#This Row],[qm Leistung pro Stunde]],"")</f>
        <v/>
      </c>
      <c r="M383" s="282">
        <f>IFERROR(VLOOKUP(tbl_AufmassLos1[[#This Row],[Reinigungs-gruppe]]&amp;tbl_AufmassLos1[[#This Row],[Reinigungs-tageJahr]],tbl_BasisLos1[],8,FALSE),"")</f>
        <v>0</v>
      </c>
      <c r="N383" s="283" t="str">
        <f>IFERROR(tbl_AufmassLos1[[#This Row],[StundenJahr]]*tbl_AufmassLos1[[#This Row],[SVS]],"")</f>
        <v/>
      </c>
      <c r="O383" s="283" t="str">
        <f>IFERROR(tbl_AufmassLos1[[#This Row],[PreisJahr]]/12,"")</f>
        <v/>
      </c>
    </row>
    <row r="384" spans="1:15" x14ac:dyDescent="0.35">
      <c r="A384" s="375" t="s">
        <v>302</v>
      </c>
      <c r="B384" s="375" t="s">
        <v>559</v>
      </c>
      <c r="C384" s="381" t="s">
        <v>907</v>
      </c>
      <c r="D384" s="380" t="s">
        <v>467</v>
      </c>
      <c r="E384" s="377" t="s">
        <v>444</v>
      </c>
      <c r="F384" s="376" t="s">
        <v>445</v>
      </c>
      <c r="G384" s="285">
        <v>8</v>
      </c>
      <c r="H384" s="377" t="s">
        <v>179</v>
      </c>
      <c r="I384" s="378">
        <v>250</v>
      </c>
      <c r="J384" s="280">
        <f>IFERROR(tbl_AufmassLos1[[#This Row],[Fläche_qm]]*tbl_AufmassLos1[[#This Row],[Reinigungs-tageJahr]],"")</f>
        <v>2000</v>
      </c>
      <c r="K384" s="281">
        <f>IFERROR(VLOOKUP(tbl_AufmassLos1[[#This Row],[Reinigungs-gruppe]]&amp;tbl_AufmassLos1[[#This Row],[Reinigungs-tageJahr]],tbl_BasisLos1[],7,FALSE),"")</f>
        <v>0</v>
      </c>
      <c r="L384" s="280" t="str">
        <f>IFERROR(tbl_AufmassLos1[[#This Row],[Fläche_qm_Jahr]]/tbl_AufmassLos1[[#This Row],[qm Leistung pro Stunde]],"")</f>
        <v/>
      </c>
      <c r="M384" s="282">
        <f>IFERROR(VLOOKUP(tbl_AufmassLos1[[#This Row],[Reinigungs-gruppe]]&amp;tbl_AufmassLos1[[#This Row],[Reinigungs-tageJahr]],tbl_BasisLos1[],8,FALSE),"")</f>
        <v>0</v>
      </c>
      <c r="N384" s="283" t="str">
        <f>IFERROR(tbl_AufmassLos1[[#This Row],[StundenJahr]]*tbl_AufmassLos1[[#This Row],[SVS]],"")</f>
        <v/>
      </c>
      <c r="O384" s="283" t="str">
        <f>IFERROR(tbl_AufmassLos1[[#This Row],[PreisJahr]]/12,"")</f>
        <v/>
      </c>
    </row>
    <row r="385" spans="1:15" x14ac:dyDescent="0.35">
      <c r="A385" s="375" t="s">
        <v>302</v>
      </c>
      <c r="B385" s="375" t="s">
        <v>559</v>
      </c>
      <c r="C385" s="381" t="s">
        <v>908</v>
      </c>
      <c r="D385" s="380" t="s">
        <v>601</v>
      </c>
      <c r="E385" s="377" t="s">
        <v>474</v>
      </c>
      <c r="F385" s="382" t="s">
        <v>454</v>
      </c>
      <c r="G385" s="285">
        <v>5</v>
      </c>
      <c r="H385" s="377" t="s">
        <v>177</v>
      </c>
      <c r="I385" s="378">
        <v>125</v>
      </c>
      <c r="J385" s="280">
        <f>IFERROR(tbl_AufmassLos1[[#This Row],[Fläche_qm]]*tbl_AufmassLos1[[#This Row],[Reinigungs-tageJahr]],"")</f>
        <v>625</v>
      </c>
      <c r="K385" s="281">
        <f>IFERROR(VLOOKUP(tbl_AufmassLos1[[#This Row],[Reinigungs-gruppe]]&amp;tbl_AufmassLos1[[#This Row],[Reinigungs-tageJahr]],tbl_BasisLos1[],7,FALSE),"")</f>
        <v>0</v>
      </c>
      <c r="L385" s="280" t="str">
        <f>IFERROR(tbl_AufmassLos1[[#This Row],[Fläche_qm_Jahr]]/tbl_AufmassLos1[[#This Row],[qm Leistung pro Stunde]],"")</f>
        <v/>
      </c>
      <c r="M385" s="282">
        <f>IFERROR(VLOOKUP(tbl_AufmassLos1[[#This Row],[Reinigungs-gruppe]]&amp;tbl_AufmassLos1[[#This Row],[Reinigungs-tageJahr]],tbl_BasisLos1[],8,FALSE),"")</f>
        <v>0</v>
      </c>
      <c r="N385" s="283" t="str">
        <f>IFERROR(tbl_AufmassLos1[[#This Row],[StundenJahr]]*tbl_AufmassLos1[[#This Row],[SVS]],"")</f>
        <v/>
      </c>
      <c r="O385" s="283" t="str">
        <f>IFERROR(tbl_AufmassLos1[[#This Row],[PreisJahr]]/12,"")</f>
        <v/>
      </c>
    </row>
    <row r="386" spans="1:15" x14ac:dyDescent="0.35">
      <c r="A386" s="375" t="s">
        <v>302</v>
      </c>
      <c r="B386" s="375" t="s">
        <v>559</v>
      </c>
      <c r="C386" s="381" t="s">
        <v>909</v>
      </c>
      <c r="D386" s="380" t="s">
        <v>542</v>
      </c>
      <c r="E386" s="377" t="s">
        <v>444</v>
      </c>
      <c r="F386" s="382" t="s">
        <v>454</v>
      </c>
      <c r="G386" s="285">
        <v>3</v>
      </c>
      <c r="H386" s="377" t="s">
        <v>180</v>
      </c>
      <c r="I386" s="378">
        <v>250</v>
      </c>
      <c r="J386" s="280">
        <f>IFERROR(tbl_AufmassLos1[[#This Row],[Fläche_qm]]*tbl_AufmassLos1[[#This Row],[Reinigungs-tageJahr]],"")</f>
        <v>750</v>
      </c>
      <c r="K386" s="281">
        <f>IFERROR(VLOOKUP(tbl_AufmassLos1[[#This Row],[Reinigungs-gruppe]]&amp;tbl_AufmassLos1[[#This Row],[Reinigungs-tageJahr]],tbl_BasisLos1[],7,FALSE),"")</f>
        <v>0</v>
      </c>
      <c r="L386" s="280" t="str">
        <f>IFERROR(tbl_AufmassLos1[[#This Row],[Fläche_qm_Jahr]]/tbl_AufmassLos1[[#This Row],[qm Leistung pro Stunde]],"")</f>
        <v/>
      </c>
      <c r="M386" s="282">
        <f>IFERROR(VLOOKUP(tbl_AufmassLos1[[#This Row],[Reinigungs-gruppe]]&amp;tbl_AufmassLos1[[#This Row],[Reinigungs-tageJahr]],tbl_BasisLos1[],8,FALSE),"")</f>
        <v>0</v>
      </c>
      <c r="N386" s="283" t="str">
        <f>IFERROR(tbl_AufmassLos1[[#This Row],[StundenJahr]]*tbl_AufmassLos1[[#This Row],[SVS]],"")</f>
        <v/>
      </c>
      <c r="O386" s="283" t="str">
        <f>IFERROR(tbl_AufmassLos1[[#This Row],[PreisJahr]]/12,"")</f>
        <v/>
      </c>
    </row>
    <row r="387" spans="1:15" x14ac:dyDescent="0.35">
      <c r="A387" s="375" t="s">
        <v>302</v>
      </c>
      <c r="B387" s="375" t="s">
        <v>559</v>
      </c>
      <c r="C387" s="381" t="s">
        <v>910</v>
      </c>
      <c r="D387" s="380" t="s">
        <v>544</v>
      </c>
      <c r="E387" s="377" t="s">
        <v>444</v>
      </c>
      <c r="F387" s="376" t="s">
        <v>445</v>
      </c>
      <c r="G387" s="285">
        <v>5</v>
      </c>
      <c r="H387" s="377" t="s">
        <v>179</v>
      </c>
      <c r="I387" s="378">
        <v>250</v>
      </c>
      <c r="J387" s="280">
        <f>IFERROR(tbl_AufmassLos1[[#This Row],[Fläche_qm]]*tbl_AufmassLos1[[#This Row],[Reinigungs-tageJahr]],"")</f>
        <v>1250</v>
      </c>
      <c r="K387" s="281">
        <f>IFERROR(VLOOKUP(tbl_AufmassLos1[[#This Row],[Reinigungs-gruppe]]&amp;tbl_AufmassLos1[[#This Row],[Reinigungs-tageJahr]],tbl_BasisLos1[],7,FALSE),"")</f>
        <v>0</v>
      </c>
      <c r="L387" s="280" t="str">
        <f>IFERROR(tbl_AufmassLos1[[#This Row],[Fläche_qm_Jahr]]/tbl_AufmassLos1[[#This Row],[qm Leistung pro Stunde]],"")</f>
        <v/>
      </c>
      <c r="M387" s="282">
        <f>IFERROR(VLOOKUP(tbl_AufmassLos1[[#This Row],[Reinigungs-gruppe]]&amp;tbl_AufmassLos1[[#This Row],[Reinigungs-tageJahr]],tbl_BasisLos1[],8,FALSE),"")</f>
        <v>0</v>
      </c>
      <c r="N387" s="283" t="str">
        <f>IFERROR(tbl_AufmassLos1[[#This Row],[StundenJahr]]*tbl_AufmassLos1[[#This Row],[SVS]],"")</f>
        <v/>
      </c>
      <c r="O387" s="283" t="str">
        <f>IFERROR(tbl_AufmassLos1[[#This Row],[PreisJahr]]/12,"")</f>
        <v/>
      </c>
    </row>
    <row r="388" spans="1:15" x14ac:dyDescent="0.35">
      <c r="A388" s="375" t="s">
        <v>302</v>
      </c>
      <c r="B388" s="375" t="s">
        <v>559</v>
      </c>
      <c r="C388" s="401" t="s">
        <v>1033</v>
      </c>
      <c r="D388" s="400" t="s">
        <v>467</v>
      </c>
      <c r="E388" s="377" t="s">
        <v>444</v>
      </c>
      <c r="F388" s="376" t="s">
        <v>445</v>
      </c>
      <c r="G388" s="285">
        <v>5.2</v>
      </c>
      <c r="H388" s="377" t="s">
        <v>179</v>
      </c>
      <c r="I388" s="378">
        <v>250</v>
      </c>
      <c r="J388" s="280">
        <f>IFERROR(tbl_AufmassLos1[[#This Row],[Fläche_qm]]*tbl_AufmassLos1[[#This Row],[Reinigungs-tageJahr]],"")</f>
        <v>1300</v>
      </c>
      <c r="K388" s="281">
        <f>IFERROR(VLOOKUP(tbl_AufmassLos1[[#This Row],[Reinigungs-gruppe]]&amp;tbl_AufmassLos1[[#This Row],[Reinigungs-tageJahr]],tbl_BasisLos1[],7,FALSE),"")</f>
        <v>0</v>
      </c>
      <c r="L388" s="280" t="str">
        <f>IFERROR(tbl_AufmassLos1[[#This Row],[Fläche_qm_Jahr]]/tbl_AufmassLos1[[#This Row],[qm Leistung pro Stunde]],"")</f>
        <v/>
      </c>
      <c r="M388" s="282">
        <f>IFERROR(VLOOKUP(tbl_AufmassLos1[[#This Row],[Reinigungs-gruppe]]&amp;tbl_AufmassLos1[[#This Row],[Reinigungs-tageJahr]],tbl_BasisLos1[],8,FALSE),"")</f>
        <v>0</v>
      </c>
      <c r="N388" s="283" t="str">
        <f>IFERROR(tbl_AufmassLos1[[#This Row],[StundenJahr]]*tbl_AufmassLos1[[#This Row],[SVS]],"")</f>
        <v/>
      </c>
      <c r="O388" s="283" t="str">
        <f>IFERROR(tbl_AufmassLos1[[#This Row],[PreisJahr]]/12,"")</f>
        <v/>
      </c>
    </row>
    <row r="389" spans="1:15" x14ac:dyDescent="0.35">
      <c r="A389" s="375" t="s">
        <v>302</v>
      </c>
      <c r="B389" s="375" t="s">
        <v>559</v>
      </c>
      <c r="C389" s="401" t="s">
        <v>1034</v>
      </c>
      <c r="D389" s="400" t="s">
        <v>469</v>
      </c>
      <c r="E389" s="377" t="s">
        <v>444</v>
      </c>
      <c r="F389" s="376" t="s">
        <v>445</v>
      </c>
      <c r="G389" s="285">
        <v>9.1</v>
      </c>
      <c r="H389" s="377" t="s">
        <v>179</v>
      </c>
      <c r="I389" s="378">
        <v>250</v>
      </c>
      <c r="J389" s="280">
        <f>IFERROR(tbl_AufmassLos1[[#This Row],[Fläche_qm]]*tbl_AufmassLos1[[#This Row],[Reinigungs-tageJahr]],"")</f>
        <v>2275</v>
      </c>
      <c r="K389" s="281">
        <f>IFERROR(VLOOKUP(tbl_AufmassLos1[[#This Row],[Reinigungs-gruppe]]&amp;tbl_AufmassLos1[[#This Row],[Reinigungs-tageJahr]],tbl_BasisLos1[],7,FALSE),"")</f>
        <v>0</v>
      </c>
      <c r="L389" s="280" t="str">
        <f>IFERROR(tbl_AufmassLos1[[#This Row],[Fläche_qm_Jahr]]/tbl_AufmassLos1[[#This Row],[qm Leistung pro Stunde]],"")</f>
        <v/>
      </c>
      <c r="M389" s="282">
        <f>IFERROR(VLOOKUP(tbl_AufmassLos1[[#This Row],[Reinigungs-gruppe]]&amp;tbl_AufmassLos1[[#This Row],[Reinigungs-tageJahr]],tbl_BasisLos1[],8,FALSE),"")</f>
        <v>0</v>
      </c>
      <c r="N389" s="283" t="str">
        <f>IFERROR(tbl_AufmassLos1[[#This Row],[StundenJahr]]*tbl_AufmassLos1[[#This Row],[SVS]],"")</f>
        <v/>
      </c>
      <c r="O389" s="283" t="str">
        <f>IFERROR(tbl_AufmassLos1[[#This Row],[PreisJahr]]/12,"")</f>
        <v/>
      </c>
    </row>
    <row r="390" spans="1:15" x14ac:dyDescent="0.35">
      <c r="A390" s="375" t="s">
        <v>302</v>
      </c>
      <c r="B390" s="375" t="s">
        <v>559</v>
      </c>
      <c r="C390" s="381" t="s">
        <v>911</v>
      </c>
      <c r="D390" s="380" t="s">
        <v>473</v>
      </c>
      <c r="E390" s="377" t="s">
        <v>474</v>
      </c>
      <c r="F390" s="382" t="s">
        <v>549</v>
      </c>
      <c r="G390" s="285">
        <v>10</v>
      </c>
      <c r="H390" s="377" t="s">
        <v>182</v>
      </c>
      <c r="I390" s="378">
        <v>125</v>
      </c>
      <c r="J390" s="280">
        <f>IFERROR(tbl_AufmassLos1[[#This Row],[Fläche_qm]]*tbl_AufmassLos1[[#This Row],[Reinigungs-tageJahr]],"")</f>
        <v>1250</v>
      </c>
      <c r="K390" s="281">
        <f>IFERROR(VLOOKUP(tbl_AufmassLos1[[#This Row],[Reinigungs-gruppe]]&amp;tbl_AufmassLos1[[#This Row],[Reinigungs-tageJahr]],tbl_BasisLos1[],7,FALSE),"")</f>
        <v>0</v>
      </c>
      <c r="L390" s="280" t="str">
        <f>IFERROR(tbl_AufmassLos1[[#This Row],[Fläche_qm_Jahr]]/tbl_AufmassLos1[[#This Row],[qm Leistung pro Stunde]],"")</f>
        <v/>
      </c>
      <c r="M390" s="282">
        <f>IFERROR(VLOOKUP(tbl_AufmassLos1[[#This Row],[Reinigungs-gruppe]]&amp;tbl_AufmassLos1[[#This Row],[Reinigungs-tageJahr]],tbl_BasisLos1[],8,FALSE),"")</f>
        <v>0</v>
      </c>
      <c r="N390" s="283" t="str">
        <f>IFERROR(tbl_AufmassLos1[[#This Row],[StundenJahr]]*tbl_AufmassLos1[[#This Row],[SVS]],"")</f>
        <v/>
      </c>
      <c r="O390" s="283" t="str">
        <f>IFERROR(tbl_AufmassLos1[[#This Row],[PreisJahr]]/12,"")</f>
        <v/>
      </c>
    </row>
    <row r="391" spans="1:15" x14ac:dyDescent="0.35">
      <c r="A391" s="375" t="s">
        <v>302</v>
      </c>
      <c r="B391" s="375" t="s">
        <v>559</v>
      </c>
      <c r="C391" s="381" t="s">
        <v>912</v>
      </c>
      <c r="D391" s="380" t="s">
        <v>473</v>
      </c>
      <c r="E391" s="377" t="s">
        <v>474</v>
      </c>
      <c r="F391" s="382" t="s">
        <v>549</v>
      </c>
      <c r="G391" s="285">
        <v>451.88</v>
      </c>
      <c r="H391" s="377" t="s">
        <v>182</v>
      </c>
      <c r="I391" s="378">
        <v>125</v>
      </c>
      <c r="J391" s="280">
        <f>IFERROR(tbl_AufmassLos1[[#This Row],[Fläche_qm]]*tbl_AufmassLos1[[#This Row],[Reinigungs-tageJahr]],"")</f>
        <v>56485</v>
      </c>
      <c r="K391" s="281">
        <f>IFERROR(VLOOKUP(tbl_AufmassLos1[[#This Row],[Reinigungs-gruppe]]&amp;tbl_AufmassLos1[[#This Row],[Reinigungs-tageJahr]],tbl_BasisLos1[],7,FALSE),"")</f>
        <v>0</v>
      </c>
      <c r="L391" s="280" t="str">
        <f>IFERROR(tbl_AufmassLos1[[#This Row],[Fläche_qm_Jahr]]/tbl_AufmassLos1[[#This Row],[qm Leistung pro Stunde]],"")</f>
        <v/>
      </c>
      <c r="M391" s="282">
        <f>IFERROR(VLOOKUP(tbl_AufmassLos1[[#This Row],[Reinigungs-gruppe]]&amp;tbl_AufmassLos1[[#This Row],[Reinigungs-tageJahr]],tbl_BasisLos1[],8,FALSE),"")</f>
        <v>0</v>
      </c>
      <c r="N391" s="283" t="str">
        <f>IFERROR(tbl_AufmassLos1[[#This Row],[StundenJahr]]*tbl_AufmassLos1[[#This Row],[SVS]],"")</f>
        <v/>
      </c>
      <c r="O391" s="283" t="str">
        <f>IFERROR(tbl_AufmassLos1[[#This Row],[PreisJahr]]/12,"")</f>
        <v/>
      </c>
    </row>
    <row r="392" spans="1:15" x14ac:dyDescent="0.35">
      <c r="A392" s="375" t="s">
        <v>302</v>
      </c>
      <c r="B392" s="375" t="s">
        <v>559</v>
      </c>
      <c r="C392" s="381" t="s">
        <v>913</v>
      </c>
      <c r="D392" s="380" t="s">
        <v>610</v>
      </c>
      <c r="E392" s="377" t="s">
        <v>450</v>
      </c>
      <c r="F392" s="382" t="s">
        <v>549</v>
      </c>
      <c r="G392" s="285">
        <v>337</v>
      </c>
      <c r="H392" s="377" t="s">
        <v>182</v>
      </c>
      <c r="I392" s="378">
        <v>52</v>
      </c>
      <c r="J392" s="280">
        <f>IFERROR(tbl_AufmassLos1[[#This Row],[Fläche_qm]]*tbl_AufmassLos1[[#This Row],[Reinigungs-tageJahr]],"")</f>
        <v>17524</v>
      </c>
      <c r="K392" s="281">
        <f>IFERROR(VLOOKUP(tbl_AufmassLos1[[#This Row],[Reinigungs-gruppe]]&amp;tbl_AufmassLos1[[#This Row],[Reinigungs-tageJahr]],tbl_BasisLos1[],7,FALSE),"")</f>
        <v>0</v>
      </c>
      <c r="L392" s="280" t="str">
        <f>IFERROR(tbl_AufmassLos1[[#This Row],[Fläche_qm_Jahr]]/tbl_AufmassLos1[[#This Row],[qm Leistung pro Stunde]],"")</f>
        <v/>
      </c>
      <c r="M392" s="282">
        <f>IFERROR(VLOOKUP(tbl_AufmassLos1[[#This Row],[Reinigungs-gruppe]]&amp;tbl_AufmassLos1[[#This Row],[Reinigungs-tageJahr]],tbl_BasisLos1[],8,FALSE),"")</f>
        <v>0</v>
      </c>
      <c r="N392" s="283" t="str">
        <f>IFERROR(tbl_AufmassLos1[[#This Row],[StundenJahr]]*tbl_AufmassLos1[[#This Row],[SVS]],"")</f>
        <v/>
      </c>
      <c r="O392" s="283" t="str">
        <f>IFERROR(tbl_AufmassLos1[[#This Row],[PreisJahr]]/12,"")</f>
        <v/>
      </c>
    </row>
    <row r="393" spans="1:15" x14ac:dyDescent="0.35">
      <c r="A393" s="375" t="s">
        <v>302</v>
      </c>
      <c r="B393" s="375" t="s">
        <v>559</v>
      </c>
      <c r="C393" s="381" t="s">
        <v>914</v>
      </c>
      <c r="D393" s="380" t="s">
        <v>473</v>
      </c>
      <c r="E393" s="377" t="s">
        <v>474</v>
      </c>
      <c r="F393" s="382" t="s">
        <v>549</v>
      </c>
      <c r="G393" s="285">
        <v>47.5</v>
      </c>
      <c r="H393" s="377" t="s">
        <v>182</v>
      </c>
      <c r="I393" s="378">
        <v>125</v>
      </c>
      <c r="J393" s="280">
        <f>IFERROR(tbl_AufmassLos1[[#This Row],[Fläche_qm]]*tbl_AufmassLos1[[#This Row],[Reinigungs-tageJahr]],"")</f>
        <v>5937.5</v>
      </c>
      <c r="K393" s="281">
        <f>IFERROR(VLOOKUP(tbl_AufmassLos1[[#This Row],[Reinigungs-gruppe]]&amp;tbl_AufmassLos1[[#This Row],[Reinigungs-tageJahr]],tbl_BasisLos1[],7,FALSE),"")</f>
        <v>0</v>
      </c>
      <c r="L393" s="280" t="str">
        <f>IFERROR(tbl_AufmassLos1[[#This Row],[Fläche_qm_Jahr]]/tbl_AufmassLos1[[#This Row],[qm Leistung pro Stunde]],"")</f>
        <v/>
      </c>
      <c r="M393" s="282">
        <f>IFERROR(VLOOKUP(tbl_AufmassLos1[[#This Row],[Reinigungs-gruppe]]&amp;tbl_AufmassLos1[[#This Row],[Reinigungs-tageJahr]],tbl_BasisLos1[],8,FALSE),"")</f>
        <v>0</v>
      </c>
      <c r="N393" s="283" t="str">
        <f>IFERROR(tbl_AufmassLos1[[#This Row],[StundenJahr]]*tbl_AufmassLos1[[#This Row],[SVS]],"")</f>
        <v/>
      </c>
      <c r="O393" s="283" t="str">
        <f>IFERROR(tbl_AufmassLos1[[#This Row],[PreisJahr]]/12,"")</f>
        <v/>
      </c>
    </row>
    <row r="394" spans="1:15" x14ac:dyDescent="0.35">
      <c r="A394" s="375" t="s">
        <v>302</v>
      </c>
      <c r="B394" s="375" t="s">
        <v>559</v>
      </c>
      <c r="C394" s="381" t="s">
        <v>915</v>
      </c>
      <c r="D394" s="380" t="s">
        <v>473</v>
      </c>
      <c r="E394" s="377" t="s">
        <v>474</v>
      </c>
      <c r="F394" s="382" t="s">
        <v>549</v>
      </c>
      <c r="G394" s="285">
        <v>21</v>
      </c>
      <c r="H394" s="377" t="s">
        <v>182</v>
      </c>
      <c r="I394" s="378">
        <v>125</v>
      </c>
      <c r="J394" s="280">
        <f>IFERROR(tbl_AufmassLos1[[#This Row],[Fläche_qm]]*tbl_AufmassLos1[[#This Row],[Reinigungs-tageJahr]],"")</f>
        <v>2625</v>
      </c>
      <c r="K394" s="281">
        <f>IFERROR(VLOOKUP(tbl_AufmassLos1[[#This Row],[Reinigungs-gruppe]]&amp;tbl_AufmassLos1[[#This Row],[Reinigungs-tageJahr]],tbl_BasisLos1[],7,FALSE),"")</f>
        <v>0</v>
      </c>
      <c r="L394" s="280" t="str">
        <f>IFERROR(tbl_AufmassLos1[[#This Row],[Fläche_qm_Jahr]]/tbl_AufmassLos1[[#This Row],[qm Leistung pro Stunde]],"")</f>
        <v/>
      </c>
      <c r="M394" s="282">
        <f>IFERROR(VLOOKUP(tbl_AufmassLos1[[#This Row],[Reinigungs-gruppe]]&amp;tbl_AufmassLos1[[#This Row],[Reinigungs-tageJahr]],tbl_BasisLos1[],8,FALSE),"")</f>
        <v>0</v>
      </c>
      <c r="N394" s="283" t="str">
        <f>IFERROR(tbl_AufmassLos1[[#This Row],[StundenJahr]]*tbl_AufmassLos1[[#This Row],[SVS]],"")</f>
        <v/>
      </c>
      <c r="O394" s="283" t="str">
        <f>IFERROR(tbl_AufmassLos1[[#This Row],[PreisJahr]]/12,"")</f>
        <v/>
      </c>
    </row>
    <row r="395" spans="1:15" x14ac:dyDescent="0.35">
      <c r="A395" s="375" t="s">
        <v>302</v>
      </c>
      <c r="B395" s="375" t="s">
        <v>559</v>
      </c>
      <c r="C395" s="381" t="s">
        <v>916</v>
      </c>
      <c r="D395" s="380" t="s">
        <v>490</v>
      </c>
      <c r="E395" s="379" t="s">
        <v>405</v>
      </c>
      <c r="F395" s="382" t="s">
        <v>451</v>
      </c>
      <c r="G395" s="285">
        <v>5.6</v>
      </c>
      <c r="H395" s="377" t="s">
        <v>183</v>
      </c>
      <c r="I395" s="378">
        <v>1</v>
      </c>
      <c r="J395" s="280">
        <f>IFERROR(tbl_AufmassLos1[[#This Row],[Fläche_qm]]*tbl_AufmassLos1[[#This Row],[Reinigungs-tageJahr]],"")</f>
        <v>5.6</v>
      </c>
      <c r="K395" s="281">
        <f>IFERROR(VLOOKUP(tbl_AufmassLos1[[#This Row],[Reinigungs-gruppe]]&amp;tbl_AufmassLos1[[#This Row],[Reinigungs-tageJahr]],tbl_BasisLos1[],7,FALSE),"")</f>
        <v>0</v>
      </c>
      <c r="L395" s="280" t="str">
        <f>IFERROR(tbl_AufmassLos1[[#This Row],[Fläche_qm_Jahr]]/tbl_AufmassLos1[[#This Row],[qm Leistung pro Stunde]],"")</f>
        <v/>
      </c>
      <c r="M395" s="282">
        <f>IFERROR(VLOOKUP(tbl_AufmassLos1[[#This Row],[Reinigungs-gruppe]]&amp;tbl_AufmassLos1[[#This Row],[Reinigungs-tageJahr]],tbl_BasisLos1[],8,FALSE),"")</f>
        <v>0</v>
      </c>
      <c r="N395" s="283" t="str">
        <f>IFERROR(tbl_AufmassLos1[[#This Row],[StundenJahr]]*tbl_AufmassLos1[[#This Row],[SVS]],"")</f>
        <v/>
      </c>
      <c r="O395" s="283" t="str">
        <f>IFERROR(tbl_AufmassLos1[[#This Row],[PreisJahr]]/12,"")</f>
        <v/>
      </c>
    </row>
    <row r="396" spans="1:15" x14ac:dyDescent="0.35">
      <c r="A396" s="375" t="s">
        <v>302</v>
      </c>
      <c r="B396" s="383" t="s">
        <v>612</v>
      </c>
      <c r="C396" s="381" t="s">
        <v>917</v>
      </c>
      <c r="D396" s="380" t="s">
        <v>490</v>
      </c>
      <c r="E396" s="379" t="s">
        <v>405</v>
      </c>
      <c r="F396" s="382" t="s">
        <v>451</v>
      </c>
      <c r="G396" s="285">
        <v>5.6</v>
      </c>
      <c r="H396" s="377" t="s">
        <v>183</v>
      </c>
      <c r="I396" s="378">
        <v>1</v>
      </c>
      <c r="J396" s="280">
        <f>IFERROR(tbl_AufmassLos1[[#This Row],[Fläche_qm]]*tbl_AufmassLos1[[#This Row],[Reinigungs-tageJahr]],"")</f>
        <v>5.6</v>
      </c>
      <c r="K396" s="281">
        <f>IFERROR(VLOOKUP(tbl_AufmassLos1[[#This Row],[Reinigungs-gruppe]]&amp;tbl_AufmassLos1[[#This Row],[Reinigungs-tageJahr]],tbl_BasisLos1[],7,FALSE),"")</f>
        <v>0</v>
      </c>
      <c r="L396" s="280" t="str">
        <f>IFERROR(tbl_AufmassLos1[[#This Row],[Fläche_qm_Jahr]]/tbl_AufmassLos1[[#This Row],[qm Leistung pro Stunde]],"")</f>
        <v/>
      </c>
      <c r="M396" s="282">
        <f>IFERROR(VLOOKUP(tbl_AufmassLos1[[#This Row],[Reinigungs-gruppe]]&amp;tbl_AufmassLos1[[#This Row],[Reinigungs-tageJahr]],tbl_BasisLos1[],8,FALSE),"")</f>
        <v>0</v>
      </c>
      <c r="N396" s="283" t="str">
        <f>IFERROR(tbl_AufmassLos1[[#This Row],[StundenJahr]]*tbl_AufmassLos1[[#This Row],[SVS]],"")</f>
        <v/>
      </c>
      <c r="O396" s="283" t="str">
        <f>IFERROR(tbl_AufmassLos1[[#This Row],[PreisJahr]]/12,"")</f>
        <v/>
      </c>
    </row>
    <row r="397" spans="1:15" x14ac:dyDescent="0.35">
      <c r="A397" s="375" t="s">
        <v>302</v>
      </c>
      <c r="B397" s="383" t="s">
        <v>664</v>
      </c>
      <c r="C397" s="381" t="s">
        <v>918</v>
      </c>
      <c r="D397" s="380" t="s">
        <v>490</v>
      </c>
      <c r="E397" s="379" t="s">
        <v>405</v>
      </c>
      <c r="F397" s="382" t="s">
        <v>451</v>
      </c>
      <c r="G397" s="285">
        <v>5.6</v>
      </c>
      <c r="H397" s="377" t="s">
        <v>183</v>
      </c>
      <c r="I397" s="378">
        <v>1</v>
      </c>
      <c r="J397" s="280">
        <f>IFERROR(tbl_AufmassLos1[[#This Row],[Fläche_qm]]*tbl_AufmassLos1[[#This Row],[Reinigungs-tageJahr]],"")</f>
        <v>5.6</v>
      </c>
      <c r="K397" s="281">
        <f>IFERROR(VLOOKUP(tbl_AufmassLos1[[#This Row],[Reinigungs-gruppe]]&amp;tbl_AufmassLos1[[#This Row],[Reinigungs-tageJahr]],tbl_BasisLos1[],7,FALSE),"")</f>
        <v>0</v>
      </c>
      <c r="L397" s="280" t="str">
        <f>IFERROR(tbl_AufmassLos1[[#This Row],[Fläche_qm_Jahr]]/tbl_AufmassLos1[[#This Row],[qm Leistung pro Stunde]],"")</f>
        <v/>
      </c>
      <c r="M397" s="282">
        <f>IFERROR(VLOOKUP(tbl_AufmassLos1[[#This Row],[Reinigungs-gruppe]]&amp;tbl_AufmassLos1[[#This Row],[Reinigungs-tageJahr]],tbl_BasisLos1[],8,FALSE),"")</f>
        <v>0</v>
      </c>
      <c r="N397" s="283" t="str">
        <f>IFERROR(tbl_AufmassLos1[[#This Row],[StundenJahr]]*tbl_AufmassLos1[[#This Row],[SVS]],"")</f>
        <v/>
      </c>
      <c r="O397" s="283" t="str">
        <f>IFERROR(tbl_AufmassLos1[[#This Row],[PreisJahr]]/12,"")</f>
        <v/>
      </c>
    </row>
    <row r="398" spans="1:15" x14ac:dyDescent="0.35">
      <c r="A398" s="375" t="s">
        <v>302</v>
      </c>
      <c r="B398" s="385" t="s">
        <v>715</v>
      </c>
      <c r="C398" s="381" t="s">
        <v>919</v>
      </c>
      <c r="D398" s="380" t="s">
        <v>490</v>
      </c>
      <c r="E398" s="379" t="s">
        <v>405</v>
      </c>
      <c r="F398" s="382" t="s">
        <v>451</v>
      </c>
      <c r="G398" s="285">
        <v>5.6</v>
      </c>
      <c r="H398" s="377" t="s">
        <v>183</v>
      </c>
      <c r="I398" s="378">
        <v>1</v>
      </c>
      <c r="J398" s="280">
        <f>IFERROR(tbl_AufmassLos1[[#This Row],[Fläche_qm]]*tbl_AufmassLos1[[#This Row],[Reinigungs-tageJahr]],"")</f>
        <v>5.6</v>
      </c>
      <c r="K398" s="281">
        <f>IFERROR(VLOOKUP(tbl_AufmassLos1[[#This Row],[Reinigungs-gruppe]]&amp;tbl_AufmassLos1[[#This Row],[Reinigungs-tageJahr]],tbl_BasisLos1[],7,FALSE),"")</f>
        <v>0</v>
      </c>
      <c r="L398" s="280" t="str">
        <f>IFERROR(tbl_AufmassLos1[[#This Row],[Fläche_qm_Jahr]]/tbl_AufmassLos1[[#This Row],[qm Leistung pro Stunde]],"")</f>
        <v/>
      </c>
      <c r="M398" s="282">
        <f>IFERROR(VLOOKUP(tbl_AufmassLos1[[#This Row],[Reinigungs-gruppe]]&amp;tbl_AufmassLos1[[#This Row],[Reinigungs-tageJahr]],tbl_BasisLos1[],8,FALSE),"")</f>
        <v>0</v>
      </c>
      <c r="N398" s="283" t="str">
        <f>IFERROR(tbl_AufmassLos1[[#This Row],[StundenJahr]]*tbl_AufmassLos1[[#This Row],[SVS]],"")</f>
        <v/>
      </c>
      <c r="O398" s="283" t="str">
        <f>IFERROR(tbl_AufmassLos1[[#This Row],[PreisJahr]]/12,"")</f>
        <v/>
      </c>
    </row>
    <row r="399" spans="1:15" x14ac:dyDescent="0.35">
      <c r="A399" s="375" t="s">
        <v>298</v>
      </c>
      <c r="B399" s="385" t="s">
        <v>920</v>
      </c>
      <c r="C399" s="381"/>
      <c r="D399" s="380" t="s">
        <v>921</v>
      </c>
      <c r="E399" s="377" t="s">
        <v>450</v>
      </c>
      <c r="F399" s="382" t="s">
        <v>557</v>
      </c>
      <c r="G399" s="285">
        <v>2</v>
      </c>
      <c r="H399" s="377" t="s">
        <v>181</v>
      </c>
      <c r="I399" s="378">
        <v>52</v>
      </c>
      <c r="J399" s="280">
        <f>IFERROR(tbl_AufmassLos1[[#This Row],[Fläche_qm]]*tbl_AufmassLos1[[#This Row],[Reinigungs-tageJahr]],"")</f>
        <v>104</v>
      </c>
      <c r="K399" s="281">
        <f>IFERROR(VLOOKUP(tbl_AufmassLos1[[#This Row],[Reinigungs-gruppe]]&amp;tbl_AufmassLos1[[#This Row],[Reinigungs-tageJahr]],tbl_BasisLos1[],7,FALSE),"")</f>
        <v>0</v>
      </c>
      <c r="L399" s="280" t="str">
        <f>IFERROR(tbl_AufmassLos1[[#This Row],[Fläche_qm_Jahr]]/tbl_AufmassLos1[[#This Row],[qm Leistung pro Stunde]],"")</f>
        <v/>
      </c>
      <c r="M399" s="282">
        <f>IFERROR(VLOOKUP(tbl_AufmassLos1[[#This Row],[Reinigungs-gruppe]]&amp;tbl_AufmassLos1[[#This Row],[Reinigungs-tageJahr]],tbl_BasisLos1[],8,FALSE),"")</f>
        <v>0</v>
      </c>
      <c r="N399" s="283" t="str">
        <f>IFERROR(tbl_AufmassLos1[[#This Row],[StundenJahr]]*tbl_AufmassLos1[[#This Row],[SVS]],"")</f>
        <v/>
      </c>
      <c r="O399" s="283" t="str">
        <f>IFERROR(tbl_AufmassLos1[[#This Row],[PreisJahr]]/12,"")</f>
        <v/>
      </c>
    </row>
    <row r="400" spans="1:15" x14ac:dyDescent="0.35">
      <c r="A400" s="375" t="s">
        <v>298</v>
      </c>
      <c r="B400" s="385" t="s">
        <v>920</v>
      </c>
      <c r="C400" s="381"/>
      <c r="D400" s="380" t="s">
        <v>922</v>
      </c>
      <c r="E400" s="377" t="s">
        <v>450</v>
      </c>
      <c r="F400" s="382" t="s">
        <v>557</v>
      </c>
      <c r="G400" s="285">
        <v>2.2000000000000002</v>
      </c>
      <c r="H400" s="377" t="s">
        <v>181</v>
      </c>
      <c r="I400" s="378">
        <v>52</v>
      </c>
      <c r="J400" s="280">
        <f>IFERROR(tbl_AufmassLos1[[#This Row],[Fläche_qm]]*tbl_AufmassLos1[[#This Row],[Reinigungs-tageJahr]],"")</f>
        <v>114.4</v>
      </c>
      <c r="K400" s="281">
        <f>IFERROR(VLOOKUP(tbl_AufmassLos1[[#This Row],[Reinigungs-gruppe]]&amp;tbl_AufmassLos1[[#This Row],[Reinigungs-tageJahr]],tbl_BasisLos1[],7,FALSE),"")</f>
        <v>0</v>
      </c>
      <c r="L400" s="280" t="str">
        <f>IFERROR(tbl_AufmassLos1[[#This Row],[Fläche_qm_Jahr]]/tbl_AufmassLos1[[#This Row],[qm Leistung pro Stunde]],"")</f>
        <v/>
      </c>
      <c r="M400" s="282">
        <f>IFERROR(VLOOKUP(tbl_AufmassLos1[[#This Row],[Reinigungs-gruppe]]&amp;tbl_AufmassLos1[[#This Row],[Reinigungs-tageJahr]],tbl_BasisLos1[],8,FALSE),"")</f>
        <v>0</v>
      </c>
      <c r="N400" s="283" t="str">
        <f>IFERROR(tbl_AufmassLos1[[#This Row],[StundenJahr]]*tbl_AufmassLos1[[#This Row],[SVS]],"")</f>
        <v/>
      </c>
      <c r="O400" s="283" t="str">
        <f>IFERROR(tbl_AufmassLos1[[#This Row],[PreisJahr]]/12,"")</f>
        <v/>
      </c>
    </row>
    <row r="401" spans="1:15" x14ac:dyDescent="0.35">
      <c r="A401" s="375" t="s">
        <v>298</v>
      </c>
      <c r="B401" s="385" t="s">
        <v>920</v>
      </c>
      <c r="C401" s="381"/>
      <c r="D401" s="380" t="s">
        <v>923</v>
      </c>
      <c r="E401" s="377" t="s">
        <v>450</v>
      </c>
      <c r="F401" s="382" t="s">
        <v>557</v>
      </c>
      <c r="G401" s="285">
        <v>45</v>
      </c>
      <c r="H401" s="377" t="s">
        <v>181</v>
      </c>
      <c r="I401" s="378">
        <v>52</v>
      </c>
      <c r="J401" s="280">
        <f>IFERROR(tbl_AufmassLos1[[#This Row],[Fläche_qm]]*tbl_AufmassLos1[[#This Row],[Reinigungs-tageJahr]],"")</f>
        <v>2340</v>
      </c>
      <c r="K401" s="281">
        <f>IFERROR(VLOOKUP(tbl_AufmassLos1[[#This Row],[Reinigungs-gruppe]]&amp;tbl_AufmassLos1[[#This Row],[Reinigungs-tageJahr]],tbl_BasisLos1[],7,FALSE),"")</f>
        <v>0</v>
      </c>
      <c r="L401" s="280" t="str">
        <f>IFERROR(tbl_AufmassLos1[[#This Row],[Fläche_qm_Jahr]]/tbl_AufmassLos1[[#This Row],[qm Leistung pro Stunde]],"")</f>
        <v/>
      </c>
      <c r="M401" s="282">
        <f>IFERROR(VLOOKUP(tbl_AufmassLos1[[#This Row],[Reinigungs-gruppe]]&amp;tbl_AufmassLos1[[#This Row],[Reinigungs-tageJahr]],tbl_BasisLos1[],8,FALSE),"")</f>
        <v>0</v>
      </c>
      <c r="N401" s="283" t="str">
        <f>IFERROR(tbl_AufmassLos1[[#This Row],[StundenJahr]]*tbl_AufmassLos1[[#This Row],[SVS]],"")</f>
        <v/>
      </c>
      <c r="O401" s="283" t="str">
        <f>IFERROR(tbl_AufmassLos1[[#This Row],[PreisJahr]]/12,"")</f>
        <v/>
      </c>
    </row>
    <row r="402" spans="1:15" x14ac:dyDescent="0.35">
      <c r="A402" s="375" t="s">
        <v>298</v>
      </c>
      <c r="B402" s="385" t="s">
        <v>920</v>
      </c>
      <c r="C402" s="381"/>
      <c r="D402" s="380" t="s">
        <v>924</v>
      </c>
      <c r="E402" s="377" t="s">
        <v>450</v>
      </c>
      <c r="F402" s="382" t="s">
        <v>557</v>
      </c>
      <c r="G402" s="285">
        <v>7.3</v>
      </c>
      <c r="H402" s="377" t="s">
        <v>181</v>
      </c>
      <c r="I402" s="378">
        <v>52</v>
      </c>
      <c r="J402" s="280">
        <f>IFERROR(tbl_AufmassLos1[[#This Row],[Fläche_qm]]*tbl_AufmassLos1[[#This Row],[Reinigungs-tageJahr]],"")</f>
        <v>379.59999999999997</v>
      </c>
      <c r="K402" s="281">
        <f>IFERROR(VLOOKUP(tbl_AufmassLos1[[#This Row],[Reinigungs-gruppe]]&amp;tbl_AufmassLos1[[#This Row],[Reinigungs-tageJahr]],tbl_BasisLos1[],7,FALSE),"")</f>
        <v>0</v>
      </c>
      <c r="L402" s="280" t="str">
        <f>IFERROR(tbl_AufmassLos1[[#This Row],[Fläche_qm_Jahr]]/tbl_AufmassLos1[[#This Row],[qm Leistung pro Stunde]],"")</f>
        <v/>
      </c>
      <c r="M402" s="282">
        <f>IFERROR(VLOOKUP(tbl_AufmassLos1[[#This Row],[Reinigungs-gruppe]]&amp;tbl_AufmassLos1[[#This Row],[Reinigungs-tageJahr]],tbl_BasisLos1[],8,FALSE),"")</f>
        <v>0</v>
      </c>
      <c r="N402" s="283" t="str">
        <f>IFERROR(tbl_AufmassLos1[[#This Row],[StundenJahr]]*tbl_AufmassLos1[[#This Row],[SVS]],"")</f>
        <v/>
      </c>
      <c r="O402" s="283" t="str">
        <f>IFERROR(tbl_AufmassLos1[[#This Row],[PreisJahr]]/12,"")</f>
        <v/>
      </c>
    </row>
    <row r="403" spans="1:15" x14ac:dyDescent="0.35">
      <c r="A403" s="375" t="s">
        <v>298</v>
      </c>
      <c r="B403" s="385" t="s">
        <v>920</v>
      </c>
      <c r="C403" s="381"/>
      <c r="D403" s="380" t="s">
        <v>925</v>
      </c>
      <c r="E403" s="377" t="s">
        <v>450</v>
      </c>
      <c r="F403" s="382" t="s">
        <v>557</v>
      </c>
      <c r="G403" s="285">
        <v>3.7</v>
      </c>
      <c r="H403" s="377" t="s">
        <v>181</v>
      </c>
      <c r="I403" s="378">
        <v>52</v>
      </c>
      <c r="J403" s="280">
        <f>IFERROR(tbl_AufmassLos1[[#This Row],[Fläche_qm]]*tbl_AufmassLos1[[#This Row],[Reinigungs-tageJahr]],"")</f>
        <v>192.4</v>
      </c>
      <c r="K403" s="281">
        <f>IFERROR(VLOOKUP(tbl_AufmassLos1[[#This Row],[Reinigungs-gruppe]]&amp;tbl_AufmassLos1[[#This Row],[Reinigungs-tageJahr]],tbl_BasisLos1[],7,FALSE),"")</f>
        <v>0</v>
      </c>
      <c r="L403" s="280" t="str">
        <f>IFERROR(tbl_AufmassLos1[[#This Row],[Fläche_qm_Jahr]]/tbl_AufmassLos1[[#This Row],[qm Leistung pro Stunde]],"")</f>
        <v/>
      </c>
      <c r="M403" s="282">
        <f>IFERROR(VLOOKUP(tbl_AufmassLos1[[#This Row],[Reinigungs-gruppe]]&amp;tbl_AufmassLos1[[#This Row],[Reinigungs-tageJahr]],tbl_BasisLos1[],8,FALSE),"")</f>
        <v>0</v>
      </c>
      <c r="N403" s="283" t="str">
        <f>IFERROR(tbl_AufmassLos1[[#This Row],[StundenJahr]]*tbl_AufmassLos1[[#This Row],[SVS]],"")</f>
        <v/>
      </c>
      <c r="O403" s="283" t="str">
        <f>IFERROR(tbl_AufmassLos1[[#This Row],[PreisJahr]]/12,"")</f>
        <v/>
      </c>
    </row>
    <row r="404" spans="1:15" x14ac:dyDescent="0.35">
      <c r="A404" s="375" t="s">
        <v>298</v>
      </c>
      <c r="B404" s="385" t="s">
        <v>920</v>
      </c>
      <c r="C404" s="381"/>
      <c r="D404" s="380" t="s">
        <v>926</v>
      </c>
      <c r="E404" s="377" t="s">
        <v>450</v>
      </c>
      <c r="F404" s="382" t="s">
        <v>549</v>
      </c>
      <c r="G404" s="285">
        <v>0.6</v>
      </c>
      <c r="H404" s="377" t="s">
        <v>181</v>
      </c>
      <c r="I404" s="378">
        <v>52</v>
      </c>
      <c r="J404" s="280">
        <f>IFERROR(tbl_AufmassLos1[[#This Row],[Fläche_qm]]*tbl_AufmassLos1[[#This Row],[Reinigungs-tageJahr]],"")</f>
        <v>31.2</v>
      </c>
      <c r="K404" s="281">
        <f>IFERROR(VLOOKUP(tbl_AufmassLos1[[#This Row],[Reinigungs-gruppe]]&amp;tbl_AufmassLos1[[#This Row],[Reinigungs-tageJahr]],tbl_BasisLos1[],7,FALSE),"")</f>
        <v>0</v>
      </c>
      <c r="L404" s="280" t="str">
        <f>IFERROR(tbl_AufmassLos1[[#This Row],[Fläche_qm_Jahr]]/tbl_AufmassLos1[[#This Row],[qm Leistung pro Stunde]],"")</f>
        <v/>
      </c>
      <c r="M404" s="282">
        <f>IFERROR(VLOOKUP(tbl_AufmassLos1[[#This Row],[Reinigungs-gruppe]]&amp;tbl_AufmassLos1[[#This Row],[Reinigungs-tageJahr]],tbl_BasisLos1[],8,FALSE),"")</f>
        <v>0</v>
      </c>
      <c r="N404" s="283" t="str">
        <f>IFERROR(tbl_AufmassLos1[[#This Row],[StundenJahr]]*tbl_AufmassLos1[[#This Row],[SVS]],"")</f>
        <v/>
      </c>
      <c r="O404" s="283" t="str">
        <f>IFERROR(tbl_AufmassLos1[[#This Row],[PreisJahr]]/12,"")</f>
        <v/>
      </c>
    </row>
    <row r="405" spans="1:15" x14ac:dyDescent="0.35">
      <c r="A405" s="375" t="s">
        <v>298</v>
      </c>
      <c r="B405" s="385" t="s">
        <v>920</v>
      </c>
      <c r="C405" s="381"/>
      <c r="D405" s="380" t="s">
        <v>927</v>
      </c>
      <c r="E405" s="377" t="s">
        <v>450</v>
      </c>
      <c r="F405" s="382" t="s">
        <v>549</v>
      </c>
      <c r="G405" s="285">
        <v>21</v>
      </c>
      <c r="H405" s="377" t="s">
        <v>181</v>
      </c>
      <c r="I405" s="378">
        <v>52</v>
      </c>
      <c r="J405" s="280">
        <f>IFERROR(tbl_AufmassLos1[[#This Row],[Fläche_qm]]*tbl_AufmassLos1[[#This Row],[Reinigungs-tageJahr]],"")</f>
        <v>1092</v>
      </c>
      <c r="K405" s="281">
        <f>IFERROR(VLOOKUP(tbl_AufmassLos1[[#This Row],[Reinigungs-gruppe]]&amp;tbl_AufmassLos1[[#This Row],[Reinigungs-tageJahr]],tbl_BasisLos1[],7,FALSE),"")</f>
        <v>0</v>
      </c>
      <c r="L405" s="280" t="str">
        <f>IFERROR(tbl_AufmassLos1[[#This Row],[Fläche_qm_Jahr]]/tbl_AufmassLos1[[#This Row],[qm Leistung pro Stunde]],"")</f>
        <v/>
      </c>
      <c r="M405" s="282">
        <f>IFERROR(VLOOKUP(tbl_AufmassLos1[[#This Row],[Reinigungs-gruppe]]&amp;tbl_AufmassLos1[[#This Row],[Reinigungs-tageJahr]],tbl_BasisLos1[],8,FALSE),"")</f>
        <v>0</v>
      </c>
      <c r="N405" s="283" t="str">
        <f>IFERROR(tbl_AufmassLos1[[#This Row],[StundenJahr]]*tbl_AufmassLos1[[#This Row],[SVS]],"")</f>
        <v/>
      </c>
      <c r="O405" s="283" t="str">
        <f>IFERROR(tbl_AufmassLos1[[#This Row],[PreisJahr]]/12,"")</f>
        <v/>
      </c>
    </row>
    <row r="406" spans="1:15" x14ac:dyDescent="0.35">
      <c r="A406" s="375" t="s">
        <v>298</v>
      </c>
      <c r="B406" s="385" t="s">
        <v>920</v>
      </c>
      <c r="C406" s="381"/>
      <c r="D406" s="380" t="s">
        <v>928</v>
      </c>
      <c r="E406" s="377" t="s">
        <v>450</v>
      </c>
      <c r="F406" s="382" t="s">
        <v>549</v>
      </c>
      <c r="G406" s="285">
        <v>75</v>
      </c>
      <c r="H406" s="377" t="s">
        <v>181</v>
      </c>
      <c r="I406" s="378">
        <v>52</v>
      </c>
      <c r="J406" s="280">
        <f>IFERROR(tbl_AufmassLos1[[#This Row],[Fläche_qm]]*tbl_AufmassLos1[[#This Row],[Reinigungs-tageJahr]],"")</f>
        <v>3900</v>
      </c>
      <c r="K406" s="281">
        <f>IFERROR(VLOOKUP(tbl_AufmassLos1[[#This Row],[Reinigungs-gruppe]]&amp;tbl_AufmassLos1[[#This Row],[Reinigungs-tageJahr]],tbl_BasisLos1[],7,FALSE),"")</f>
        <v>0</v>
      </c>
      <c r="L406" s="280" t="str">
        <f>IFERROR(tbl_AufmassLos1[[#This Row],[Fläche_qm_Jahr]]/tbl_AufmassLos1[[#This Row],[qm Leistung pro Stunde]],"")</f>
        <v/>
      </c>
      <c r="M406" s="282">
        <f>IFERROR(VLOOKUP(tbl_AufmassLos1[[#This Row],[Reinigungs-gruppe]]&amp;tbl_AufmassLos1[[#This Row],[Reinigungs-tageJahr]],tbl_BasisLos1[],8,FALSE),"")</f>
        <v>0</v>
      </c>
      <c r="N406" s="283" t="str">
        <f>IFERROR(tbl_AufmassLos1[[#This Row],[StundenJahr]]*tbl_AufmassLos1[[#This Row],[SVS]],"")</f>
        <v/>
      </c>
      <c r="O406" s="283" t="str">
        <f>IFERROR(tbl_AufmassLos1[[#This Row],[PreisJahr]]/12,"")</f>
        <v/>
      </c>
    </row>
    <row r="407" spans="1:15" x14ac:dyDescent="0.35">
      <c r="A407" s="381" t="s">
        <v>929</v>
      </c>
      <c r="B407" s="383" t="s">
        <v>664</v>
      </c>
      <c r="C407" s="381"/>
      <c r="D407" s="380" t="s">
        <v>930</v>
      </c>
      <c r="E407" s="377" t="s">
        <v>474</v>
      </c>
      <c r="F407" s="382" t="s">
        <v>500</v>
      </c>
      <c r="G407" s="285">
        <v>753.5</v>
      </c>
      <c r="H407" s="377" t="s">
        <v>177</v>
      </c>
      <c r="I407" s="378">
        <v>125</v>
      </c>
      <c r="J407" s="280">
        <f>IFERROR(tbl_AufmassLos1[[#This Row],[Fläche_qm]]*tbl_AufmassLos1[[#This Row],[Reinigungs-tageJahr]],"")</f>
        <v>94187.5</v>
      </c>
      <c r="K407" s="281">
        <f>IFERROR(VLOOKUP(tbl_AufmassLos1[[#This Row],[Reinigungs-gruppe]]&amp;tbl_AufmassLos1[[#This Row],[Reinigungs-tageJahr]],tbl_BasisLos1[],7,FALSE),"")</f>
        <v>0</v>
      </c>
      <c r="L407" s="280" t="str">
        <f>IFERROR(tbl_AufmassLos1[[#This Row],[Fläche_qm_Jahr]]/tbl_AufmassLos1[[#This Row],[qm Leistung pro Stunde]],"")</f>
        <v/>
      </c>
      <c r="M407" s="282">
        <f>IFERROR(VLOOKUP(tbl_AufmassLos1[[#This Row],[Reinigungs-gruppe]]&amp;tbl_AufmassLos1[[#This Row],[Reinigungs-tageJahr]],tbl_BasisLos1[],8,FALSE),"")</f>
        <v>0</v>
      </c>
      <c r="N407" s="283" t="str">
        <f>IFERROR(tbl_AufmassLos1[[#This Row],[StundenJahr]]*tbl_AufmassLos1[[#This Row],[SVS]],"")</f>
        <v/>
      </c>
      <c r="O407" s="283" t="str">
        <f>IFERROR(tbl_AufmassLos1[[#This Row],[PreisJahr]]/12,"")</f>
        <v/>
      </c>
    </row>
    <row r="408" spans="1:15" x14ac:dyDescent="0.35">
      <c r="A408" s="381" t="s">
        <v>929</v>
      </c>
      <c r="B408" s="383" t="s">
        <v>664</v>
      </c>
      <c r="C408" s="381"/>
      <c r="D408" s="380" t="s">
        <v>490</v>
      </c>
      <c r="E408" s="377" t="s">
        <v>450</v>
      </c>
      <c r="F408" s="382" t="s">
        <v>451</v>
      </c>
      <c r="G408" s="285">
        <v>17.3</v>
      </c>
      <c r="H408" s="377" t="s">
        <v>183</v>
      </c>
      <c r="I408" s="378">
        <v>52</v>
      </c>
      <c r="J408" s="280">
        <f>IFERROR(tbl_AufmassLos1[[#This Row],[Fläche_qm]]*tbl_AufmassLos1[[#This Row],[Reinigungs-tageJahr]],"")</f>
        <v>899.6</v>
      </c>
      <c r="K408" s="281">
        <f>IFERROR(VLOOKUP(tbl_AufmassLos1[[#This Row],[Reinigungs-gruppe]]&amp;tbl_AufmassLos1[[#This Row],[Reinigungs-tageJahr]],tbl_BasisLos1[],7,FALSE),"")</f>
        <v>0</v>
      </c>
      <c r="L408" s="280" t="str">
        <f>IFERROR(tbl_AufmassLos1[[#This Row],[Fläche_qm_Jahr]]/tbl_AufmassLos1[[#This Row],[qm Leistung pro Stunde]],"")</f>
        <v/>
      </c>
      <c r="M408" s="282">
        <f>IFERROR(VLOOKUP(tbl_AufmassLos1[[#This Row],[Reinigungs-gruppe]]&amp;tbl_AufmassLos1[[#This Row],[Reinigungs-tageJahr]],tbl_BasisLos1[],8,FALSE),"")</f>
        <v>0</v>
      </c>
      <c r="N408" s="283" t="str">
        <f>IFERROR(tbl_AufmassLos1[[#This Row],[StundenJahr]]*tbl_AufmassLos1[[#This Row],[SVS]],"")</f>
        <v/>
      </c>
      <c r="O408" s="283" t="str">
        <f>IFERROR(tbl_AufmassLos1[[#This Row],[PreisJahr]]/12,"")</f>
        <v/>
      </c>
    </row>
    <row r="409" spans="1:15" x14ac:dyDescent="0.35">
      <c r="A409" s="381" t="s">
        <v>929</v>
      </c>
      <c r="B409" s="383" t="s">
        <v>664</v>
      </c>
      <c r="C409" s="381"/>
      <c r="D409" s="380" t="s">
        <v>490</v>
      </c>
      <c r="E409" s="379" t="s">
        <v>54</v>
      </c>
      <c r="F409" s="382" t="s">
        <v>451</v>
      </c>
      <c r="G409" s="285">
        <v>8.5</v>
      </c>
      <c r="H409" s="377" t="s">
        <v>183</v>
      </c>
      <c r="I409" s="378">
        <v>12</v>
      </c>
      <c r="J409" s="280">
        <f>IFERROR(tbl_AufmassLos1[[#This Row],[Fläche_qm]]*tbl_AufmassLos1[[#This Row],[Reinigungs-tageJahr]],"")</f>
        <v>102</v>
      </c>
      <c r="K409" s="281">
        <f>IFERROR(VLOOKUP(tbl_AufmassLos1[[#This Row],[Reinigungs-gruppe]]&amp;tbl_AufmassLos1[[#This Row],[Reinigungs-tageJahr]],tbl_BasisLos1[],7,FALSE),"")</f>
        <v>0</v>
      </c>
      <c r="L409" s="280" t="str">
        <f>IFERROR(tbl_AufmassLos1[[#This Row],[Fläche_qm_Jahr]]/tbl_AufmassLos1[[#This Row],[qm Leistung pro Stunde]],"")</f>
        <v/>
      </c>
      <c r="M409" s="282">
        <f>IFERROR(VLOOKUP(tbl_AufmassLos1[[#This Row],[Reinigungs-gruppe]]&amp;tbl_AufmassLos1[[#This Row],[Reinigungs-tageJahr]],tbl_BasisLos1[],8,FALSE),"")</f>
        <v>0</v>
      </c>
      <c r="N409" s="283" t="str">
        <f>IFERROR(tbl_AufmassLos1[[#This Row],[StundenJahr]]*tbl_AufmassLos1[[#This Row],[SVS]],"")</f>
        <v/>
      </c>
      <c r="O409" s="283" t="str">
        <f>IFERROR(tbl_AufmassLos1[[#This Row],[PreisJahr]]/12,"")</f>
        <v/>
      </c>
    </row>
    <row r="410" spans="1:15" x14ac:dyDescent="0.35">
      <c r="A410" s="381" t="s">
        <v>929</v>
      </c>
      <c r="B410" s="383" t="s">
        <v>664</v>
      </c>
      <c r="C410" s="381"/>
      <c r="D410" s="380" t="s">
        <v>931</v>
      </c>
      <c r="E410" s="377" t="s">
        <v>444</v>
      </c>
      <c r="F410" s="376" t="s">
        <v>445</v>
      </c>
      <c r="G410" s="285">
        <v>18.100000000000001</v>
      </c>
      <c r="H410" s="377" t="s">
        <v>179</v>
      </c>
      <c r="I410" s="378">
        <v>250</v>
      </c>
      <c r="J410" s="280">
        <f>IFERROR(tbl_AufmassLos1[[#This Row],[Fläche_qm]]*tbl_AufmassLos1[[#This Row],[Reinigungs-tageJahr]],"")</f>
        <v>4525</v>
      </c>
      <c r="K410" s="281">
        <f>IFERROR(VLOOKUP(tbl_AufmassLos1[[#This Row],[Reinigungs-gruppe]]&amp;tbl_AufmassLos1[[#This Row],[Reinigungs-tageJahr]],tbl_BasisLos1[],7,FALSE),"")</f>
        <v>0</v>
      </c>
      <c r="L410" s="280" t="str">
        <f>IFERROR(tbl_AufmassLos1[[#This Row],[Fläche_qm_Jahr]]/tbl_AufmassLos1[[#This Row],[qm Leistung pro Stunde]],"")</f>
        <v/>
      </c>
      <c r="M410" s="282">
        <f>IFERROR(VLOOKUP(tbl_AufmassLos1[[#This Row],[Reinigungs-gruppe]]&amp;tbl_AufmassLos1[[#This Row],[Reinigungs-tageJahr]],tbl_BasisLos1[],8,FALSE),"")</f>
        <v>0</v>
      </c>
      <c r="N410" s="283" t="str">
        <f>IFERROR(tbl_AufmassLos1[[#This Row],[StundenJahr]]*tbl_AufmassLos1[[#This Row],[SVS]],"")</f>
        <v/>
      </c>
      <c r="O410" s="283" t="str">
        <f>IFERROR(tbl_AufmassLos1[[#This Row],[PreisJahr]]/12,"")</f>
        <v/>
      </c>
    </row>
    <row r="411" spans="1:15" x14ac:dyDescent="0.35">
      <c r="A411" s="381" t="s">
        <v>929</v>
      </c>
      <c r="B411" s="383" t="s">
        <v>664</v>
      </c>
      <c r="C411" s="381"/>
      <c r="D411" s="380" t="s">
        <v>932</v>
      </c>
      <c r="E411" s="377" t="s">
        <v>444</v>
      </c>
      <c r="F411" s="382" t="s">
        <v>454</v>
      </c>
      <c r="G411" s="285">
        <v>2.7</v>
      </c>
      <c r="H411" s="377" t="s">
        <v>180</v>
      </c>
      <c r="I411" s="378">
        <v>250</v>
      </c>
      <c r="J411" s="280">
        <f>IFERROR(tbl_AufmassLos1[[#This Row],[Fläche_qm]]*tbl_AufmassLos1[[#This Row],[Reinigungs-tageJahr]],"")</f>
        <v>675</v>
      </c>
      <c r="K411" s="281">
        <f>IFERROR(VLOOKUP(tbl_AufmassLos1[[#This Row],[Reinigungs-gruppe]]&amp;tbl_AufmassLos1[[#This Row],[Reinigungs-tageJahr]],tbl_BasisLos1[],7,FALSE),"")</f>
        <v>0</v>
      </c>
      <c r="L411" s="280" t="str">
        <f>IFERROR(tbl_AufmassLos1[[#This Row],[Fläche_qm_Jahr]]/tbl_AufmassLos1[[#This Row],[qm Leistung pro Stunde]],"")</f>
        <v/>
      </c>
      <c r="M411" s="282">
        <f>IFERROR(VLOOKUP(tbl_AufmassLos1[[#This Row],[Reinigungs-gruppe]]&amp;tbl_AufmassLos1[[#This Row],[Reinigungs-tageJahr]],tbl_BasisLos1[],8,FALSE),"")</f>
        <v>0</v>
      </c>
      <c r="N411" s="283" t="str">
        <f>IFERROR(tbl_AufmassLos1[[#This Row],[StundenJahr]]*tbl_AufmassLos1[[#This Row],[SVS]],"")</f>
        <v/>
      </c>
      <c r="O411" s="283" t="str">
        <f>IFERROR(tbl_AufmassLos1[[#This Row],[PreisJahr]]/12,"")</f>
        <v/>
      </c>
    </row>
    <row r="412" spans="1:15" x14ac:dyDescent="0.35">
      <c r="A412" s="388" t="s">
        <v>933</v>
      </c>
      <c r="B412" s="388" t="s">
        <v>934</v>
      </c>
      <c r="C412" s="389" t="s">
        <v>935</v>
      </c>
      <c r="D412" s="388" t="s">
        <v>490</v>
      </c>
      <c r="E412" s="379" t="s">
        <v>405</v>
      </c>
      <c r="F412" s="389" t="s">
        <v>549</v>
      </c>
      <c r="G412" s="374">
        <v>21.1</v>
      </c>
      <c r="H412" s="378" t="s">
        <v>183</v>
      </c>
      <c r="I412" s="390">
        <v>1</v>
      </c>
      <c r="J412" s="280">
        <f>IFERROR(tbl_AufmassLos1[[#This Row],[Fläche_qm]]*tbl_AufmassLos1[[#This Row],[Reinigungs-tageJahr]],"")</f>
        <v>21.1</v>
      </c>
      <c r="K412" s="281">
        <f>IFERROR(VLOOKUP(tbl_AufmassLos1[[#This Row],[Reinigungs-gruppe]]&amp;tbl_AufmassLos1[[#This Row],[Reinigungs-tageJahr]],tbl_BasisLos1[],7,FALSE),"")</f>
        <v>0</v>
      </c>
      <c r="L412" s="280" t="str">
        <f>IFERROR(tbl_AufmassLos1[[#This Row],[Fläche_qm_Jahr]]/tbl_AufmassLos1[[#This Row],[qm Leistung pro Stunde]],"")</f>
        <v/>
      </c>
      <c r="M412" s="282">
        <f>IFERROR(VLOOKUP(tbl_AufmassLos1[[#This Row],[Reinigungs-gruppe]]&amp;tbl_AufmassLos1[[#This Row],[Reinigungs-tageJahr]],tbl_BasisLos1[],8,FALSE),"")</f>
        <v>0</v>
      </c>
      <c r="N412" s="283" t="str">
        <f>IFERROR(tbl_AufmassLos1[[#This Row],[StundenJahr]]*tbl_AufmassLos1[[#This Row],[SVS]],"")</f>
        <v/>
      </c>
      <c r="O412" s="283" t="str">
        <f>IFERROR(tbl_AufmassLos1[[#This Row],[PreisJahr]]/12,"")</f>
        <v/>
      </c>
    </row>
    <row r="413" spans="1:15" x14ac:dyDescent="0.35">
      <c r="A413" s="388" t="s">
        <v>933</v>
      </c>
      <c r="B413" s="388" t="s">
        <v>934</v>
      </c>
      <c r="C413" s="389" t="s">
        <v>936</v>
      </c>
      <c r="D413" s="388" t="s">
        <v>490</v>
      </c>
      <c r="E413" s="379" t="s">
        <v>405</v>
      </c>
      <c r="F413" s="389" t="s">
        <v>549</v>
      </c>
      <c r="G413" s="374">
        <v>17.91</v>
      </c>
      <c r="H413" s="378" t="s">
        <v>183</v>
      </c>
      <c r="I413" s="390">
        <v>1</v>
      </c>
      <c r="J413" s="280">
        <f>IFERROR(tbl_AufmassLos1[[#This Row],[Fläche_qm]]*tbl_AufmassLos1[[#This Row],[Reinigungs-tageJahr]],"")</f>
        <v>17.91</v>
      </c>
      <c r="K413" s="281">
        <f>IFERROR(VLOOKUP(tbl_AufmassLos1[[#This Row],[Reinigungs-gruppe]]&amp;tbl_AufmassLos1[[#This Row],[Reinigungs-tageJahr]],tbl_BasisLos1[],7,FALSE),"")</f>
        <v>0</v>
      </c>
      <c r="L413" s="280" t="str">
        <f>IFERROR(tbl_AufmassLos1[[#This Row],[Fläche_qm_Jahr]]/tbl_AufmassLos1[[#This Row],[qm Leistung pro Stunde]],"")</f>
        <v/>
      </c>
      <c r="M413" s="282">
        <f>IFERROR(VLOOKUP(tbl_AufmassLos1[[#This Row],[Reinigungs-gruppe]]&amp;tbl_AufmassLos1[[#This Row],[Reinigungs-tageJahr]],tbl_BasisLos1[],8,FALSE),"")</f>
        <v>0</v>
      </c>
      <c r="N413" s="283" t="str">
        <f>IFERROR(tbl_AufmassLos1[[#This Row],[StundenJahr]]*tbl_AufmassLos1[[#This Row],[SVS]],"")</f>
        <v/>
      </c>
      <c r="O413" s="283" t="str">
        <f>IFERROR(tbl_AufmassLos1[[#This Row],[PreisJahr]]/12,"")</f>
        <v/>
      </c>
    </row>
    <row r="414" spans="1:15" x14ac:dyDescent="0.35">
      <c r="A414" s="388" t="s">
        <v>933</v>
      </c>
      <c r="B414" s="388" t="s">
        <v>934</v>
      </c>
      <c r="C414" s="389" t="s">
        <v>937</v>
      </c>
      <c r="D414" s="388" t="s">
        <v>490</v>
      </c>
      <c r="E414" s="379" t="s">
        <v>405</v>
      </c>
      <c r="F414" s="389" t="s">
        <v>549</v>
      </c>
      <c r="G414" s="374">
        <v>16.29</v>
      </c>
      <c r="H414" s="378" t="s">
        <v>183</v>
      </c>
      <c r="I414" s="390">
        <v>1</v>
      </c>
      <c r="J414" s="280">
        <f>IFERROR(tbl_AufmassLos1[[#This Row],[Fläche_qm]]*tbl_AufmassLos1[[#This Row],[Reinigungs-tageJahr]],"")</f>
        <v>16.29</v>
      </c>
      <c r="K414" s="281">
        <f>IFERROR(VLOOKUP(tbl_AufmassLos1[[#This Row],[Reinigungs-gruppe]]&amp;tbl_AufmassLos1[[#This Row],[Reinigungs-tageJahr]],tbl_BasisLos1[],7,FALSE),"")</f>
        <v>0</v>
      </c>
      <c r="L414" s="280" t="str">
        <f>IFERROR(tbl_AufmassLos1[[#This Row],[Fläche_qm_Jahr]]/tbl_AufmassLos1[[#This Row],[qm Leistung pro Stunde]],"")</f>
        <v/>
      </c>
      <c r="M414" s="282">
        <f>IFERROR(VLOOKUP(tbl_AufmassLos1[[#This Row],[Reinigungs-gruppe]]&amp;tbl_AufmassLos1[[#This Row],[Reinigungs-tageJahr]],tbl_BasisLos1[],8,FALSE),"")</f>
        <v>0</v>
      </c>
      <c r="N414" s="283" t="str">
        <f>IFERROR(tbl_AufmassLos1[[#This Row],[StundenJahr]]*tbl_AufmassLos1[[#This Row],[SVS]],"")</f>
        <v/>
      </c>
      <c r="O414" s="283" t="str">
        <f>IFERROR(tbl_AufmassLos1[[#This Row],[PreisJahr]]/12,"")</f>
        <v/>
      </c>
    </row>
    <row r="415" spans="1:15" x14ac:dyDescent="0.35">
      <c r="A415" s="388" t="s">
        <v>933</v>
      </c>
      <c r="B415" s="388" t="s">
        <v>934</v>
      </c>
      <c r="C415" s="389" t="s">
        <v>938</v>
      </c>
      <c r="D415" s="388" t="s">
        <v>490</v>
      </c>
      <c r="E415" s="379" t="s">
        <v>405</v>
      </c>
      <c r="F415" s="389" t="s">
        <v>549</v>
      </c>
      <c r="G415" s="374">
        <v>27.96</v>
      </c>
      <c r="H415" s="378" t="s">
        <v>183</v>
      </c>
      <c r="I415" s="390">
        <v>1</v>
      </c>
      <c r="J415" s="280">
        <f>IFERROR(tbl_AufmassLos1[[#This Row],[Fläche_qm]]*tbl_AufmassLos1[[#This Row],[Reinigungs-tageJahr]],"")</f>
        <v>27.96</v>
      </c>
      <c r="K415" s="281">
        <f>IFERROR(VLOOKUP(tbl_AufmassLos1[[#This Row],[Reinigungs-gruppe]]&amp;tbl_AufmassLos1[[#This Row],[Reinigungs-tageJahr]],tbl_BasisLos1[],7,FALSE),"")</f>
        <v>0</v>
      </c>
      <c r="L415" s="280" t="str">
        <f>IFERROR(tbl_AufmassLos1[[#This Row],[Fläche_qm_Jahr]]/tbl_AufmassLos1[[#This Row],[qm Leistung pro Stunde]],"")</f>
        <v/>
      </c>
      <c r="M415" s="282">
        <f>IFERROR(VLOOKUP(tbl_AufmassLos1[[#This Row],[Reinigungs-gruppe]]&amp;tbl_AufmassLos1[[#This Row],[Reinigungs-tageJahr]],tbl_BasisLos1[],8,FALSE),"")</f>
        <v>0</v>
      </c>
      <c r="N415" s="283" t="str">
        <f>IFERROR(tbl_AufmassLos1[[#This Row],[StundenJahr]]*tbl_AufmassLos1[[#This Row],[SVS]],"")</f>
        <v/>
      </c>
      <c r="O415" s="283" t="str">
        <f>IFERROR(tbl_AufmassLos1[[#This Row],[PreisJahr]]/12,"")</f>
        <v/>
      </c>
    </row>
    <row r="416" spans="1:15" x14ac:dyDescent="0.35">
      <c r="A416" s="388" t="s">
        <v>933</v>
      </c>
      <c r="B416" s="388" t="s">
        <v>934</v>
      </c>
      <c r="C416" s="389" t="s">
        <v>939</v>
      </c>
      <c r="D416" s="388" t="s">
        <v>490</v>
      </c>
      <c r="E416" s="379" t="s">
        <v>405</v>
      </c>
      <c r="F416" s="389" t="s">
        <v>549</v>
      </c>
      <c r="G416" s="374">
        <v>18.79</v>
      </c>
      <c r="H416" s="378" t="s">
        <v>183</v>
      </c>
      <c r="I416" s="390">
        <v>1</v>
      </c>
      <c r="J416" s="280">
        <f>IFERROR(tbl_AufmassLos1[[#This Row],[Fläche_qm]]*tbl_AufmassLos1[[#This Row],[Reinigungs-tageJahr]],"")</f>
        <v>18.79</v>
      </c>
      <c r="K416" s="281">
        <f>IFERROR(VLOOKUP(tbl_AufmassLos1[[#This Row],[Reinigungs-gruppe]]&amp;tbl_AufmassLos1[[#This Row],[Reinigungs-tageJahr]],tbl_BasisLos1[],7,FALSE),"")</f>
        <v>0</v>
      </c>
      <c r="L416" s="280" t="str">
        <f>IFERROR(tbl_AufmassLos1[[#This Row],[Fläche_qm_Jahr]]/tbl_AufmassLos1[[#This Row],[qm Leistung pro Stunde]],"")</f>
        <v/>
      </c>
      <c r="M416" s="282">
        <f>IFERROR(VLOOKUP(tbl_AufmassLos1[[#This Row],[Reinigungs-gruppe]]&amp;tbl_AufmassLos1[[#This Row],[Reinigungs-tageJahr]],tbl_BasisLos1[],8,FALSE),"")</f>
        <v>0</v>
      </c>
      <c r="N416" s="283" t="str">
        <f>IFERROR(tbl_AufmassLos1[[#This Row],[StundenJahr]]*tbl_AufmassLos1[[#This Row],[SVS]],"")</f>
        <v/>
      </c>
      <c r="O416" s="283" t="str">
        <f>IFERROR(tbl_AufmassLos1[[#This Row],[PreisJahr]]/12,"")</f>
        <v/>
      </c>
    </row>
    <row r="417" spans="1:15" x14ac:dyDescent="0.35">
      <c r="A417" s="388" t="s">
        <v>933</v>
      </c>
      <c r="B417" s="388" t="s">
        <v>934</v>
      </c>
      <c r="C417" s="389" t="s">
        <v>940</v>
      </c>
      <c r="D417" s="388" t="s">
        <v>941</v>
      </c>
      <c r="E417" s="379" t="s">
        <v>405</v>
      </c>
      <c r="F417" s="389" t="s">
        <v>549</v>
      </c>
      <c r="G417" s="374">
        <v>23.06</v>
      </c>
      <c r="H417" s="378" t="s">
        <v>183</v>
      </c>
      <c r="I417" s="390">
        <v>1</v>
      </c>
      <c r="J417" s="280">
        <f>IFERROR(tbl_AufmassLos1[[#This Row],[Fläche_qm]]*tbl_AufmassLos1[[#This Row],[Reinigungs-tageJahr]],"")</f>
        <v>23.06</v>
      </c>
      <c r="K417" s="281">
        <f>IFERROR(VLOOKUP(tbl_AufmassLos1[[#This Row],[Reinigungs-gruppe]]&amp;tbl_AufmassLos1[[#This Row],[Reinigungs-tageJahr]],tbl_BasisLos1[],7,FALSE),"")</f>
        <v>0</v>
      </c>
      <c r="L417" s="280" t="str">
        <f>IFERROR(tbl_AufmassLos1[[#This Row],[Fläche_qm_Jahr]]/tbl_AufmassLos1[[#This Row],[qm Leistung pro Stunde]],"")</f>
        <v/>
      </c>
      <c r="M417" s="282">
        <f>IFERROR(VLOOKUP(tbl_AufmassLos1[[#This Row],[Reinigungs-gruppe]]&amp;tbl_AufmassLos1[[#This Row],[Reinigungs-tageJahr]],tbl_BasisLos1[],8,FALSE),"")</f>
        <v>0</v>
      </c>
      <c r="N417" s="283" t="str">
        <f>IFERROR(tbl_AufmassLos1[[#This Row],[StundenJahr]]*tbl_AufmassLos1[[#This Row],[SVS]],"")</f>
        <v/>
      </c>
      <c r="O417" s="283" t="str">
        <f>IFERROR(tbl_AufmassLos1[[#This Row],[PreisJahr]]/12,"")</f>
        <v/>
      </c>
    </row>
    <row r="418" spans="1:15" x14ac:dyDescent="0.35">
      <c r="A418" s="388" t="s">
        <v>933</v>
      </c>
      <c r="B418" s="388" t="s">
        <v>934</v>
      </c>
      <c r="C418" s="389" t="s">
        <v>942</v>
      </c>
      <c r="D418" s="388" t="s">
        <v>490</v>
      </c>
      <c r="E418" s="379" t="s">
        <v>405</v>
      </c>
      <c r="F418" s="389" t="s">
        <v>549</v>
      </c>
      <c r="G418" s="374">
        <v>22.98</v>
      </c>
      <c r="H418" s="378" t="s">
        <v>183</v>
      </c>
      <c r="I418" s="390">
        <v>1</v>
      </c>
      <c r="J418" s="280">
        <f>IFERROR(tbl_AufmassLos1[[#This Row],[Fläche_qm]]*tbl_AufmassLos1[[#This Row],[Reinigungs-tageJahr]],"")</f>
        <v>22.98</v>
      </c>
      <c r="K418" s="281">
        <f>IFERROR(VLOOKUP(tbl_AufmassLos1[[#This Row],[Reinigungs-gruppe]]&amp;tbl_AufmassLos1[[#This Row],[Reinigungs-tageJahr]],tbl_BasisLos1[],7,FALSE),"")</f>
        <v>0</v>
      </c>
      <c r="L418" s="280" t="str">
        <f>IFERROR(tbl_AufmassLos1[[#This Row],[Fläche_qm_Jahr]]/tbl_AufmassLos1[[#This Row],[qm Leistung pro Stunde]],"")</f>
        <v/>
      </c>
      <c r="M418" s="282">
        <f>IFERROR(VLOOKUP(tbl_AufmassLos1[[#This Row],[Reinigungs-gruppe]]&amp;tbl_AufmassLos1[[#This Row],[Reinigungs-tageJahr]],tbl_BasisLos1[],8,FALSE),"")</f>
        <v>0</v>
      </c>
      <c r="N418" s="283" t="str">
        <f>IFERROR(tbl_AufmassLos1[[#This Row],[StundenJahr]]*tbl_AufmassLos1[[#This Row],[SVS]],"")</f>
        <v/>
      </c>
      <c r="O418" s="283" t="str">
        <f>IFERROR(tbl_AufmassLos1[[#This Row],[PreisJahr]]/12,"")</f>
        <v/>
      </c>
    </row>
    <row r="419" spans="1:15" x14ac:dyDescent="0.35">
      <c r="A419" s="388" t="s">
        <v>933</v>
      </c>
      <c r="B419" s="388" t="s">
        <v>934</v>
      </c>
      <c r="C419" s="389" t="s">
        <v>943</v>
      </c>
      <c r="D419" s="388" t="s">
        <v>490</v>
      </c>
      <c r="E419" s="379" t="s">
        <v>405</v>
      </c>
      <c r="F419" s="389" t="s">
        <v>549</v>
      </c>
      <c r="G419" s="374">
        <v>25.37</v>
      </c>
      <c r="H419" s="378" t="s">
        <v>183</v>
      </c>
      <c r="I419" s="390">
        <v>1</v>
      </c>
      <c r="J419" s="280">
        <f>IFERROR(tbl_AufmassLos1[[#This Row],[Fläche_qm]]*tbl_AufmassLos1[[#This Row],[Reinigungs-tageJahr]],"")</f>
        <v>25.37</v>
      </c>
      <c r="K419" s="281">
        <f>IFERROR(VLOOKUP(tbl_AufmassLos1[[#This Row],[Reinigungs-gruppe]]&amp;tbl_AufmassLos1[[#This Row],[Reinigungs-tageJahr]],tbl_BasisLos1[],7,FALSE),"")</f>
        <v>0</v>
      </c>
      <c r="L419" s="280" t="str">
        <f>IFERROR(tbl_AufmassLos1[[#This Row],[Fläche_qm_Jahr]]/tbl_AufmassLos1[[#This Row],[qm Leistung pro Stunde]],"")</f>
        <v/>
      </c>
      <c r="M419" s="282">
        <f>IFERROR(VLOOKUP(tbl_AufmassLos1[[#This Row],[Reinigungs-gruppe]]&amp;tbl_AufmassLos1[[#This Row],[Reinigungs-tageJahr]],tbl_BasisLos1[],8,FALSE),"")</f>
        <v>0</v>
      </c>
      <c r="N419" s="283" t="str">
        <f>IFERROR(tbl_AufmassLos1[[#This Row],[StundenJahr]]*tbl_AufmassLos1[[#This Row],[SVS]],"")</f>
        <v/>
      </c>
      <c r="O419" s="283" t="str">
        <f>IFERROR(tbl_AufmassLos1[[#This Row],[PreisJahr]]/12,"")</f>
        <v/>
      </c>
    </row>
    <row r="420" spans="1:15" x14ac:dyDescent="0.35">
      <c r="A420" s="388" t="s">
        <v>933</v>
      </c>
      <c r="B420" s="388" t="s">
        <v>934</v>
      </c>
      <c r="C420" s="389" t="s">
        <v>944</v>
      </c>
      <c r="D420" s="388" t="s">
        <v>490</v>
      </c>
      <c r="E420" s="379" t="s">
        <v>405</v>
      </c>
      <c r="F420" s="389" t="s">
        <v>549</v>
      </c>
      <c r="G420" s="374">
        <v>23.11</v>
      </c>
      <c r="H420" s="378" t="s">
        <v>183</v>
      </c>
      <c r="I420" s="390">
        <v>1</v>
      </c>
      <c r="J420" s="280">
        <f>IFERROR(tbl_AufmassLos1[[#This Row],[Fläche_qm]]*tbl_AufmassLos1[[#This Row],[Reinigungs-tageJahr]],"")</f>
        <v>23.11</v>
      </c>
      <c r="K420" s="281">
        <f>IFERROR(VLOOKUP(tbl_AufmassLos1[[#This Row],[Reinigungs-gruppe]]&amp;tbl_AufmassLos1[[#This Row],[Reinigungs-tageJahr]],tbl_BasisLos1[],7,FALSE),"")</f>
        <v>0</v>
      </c>
      <c r="L420" s="280" t="str">
        <f>IFERROR(tbl_AufmassLos1[[#This Row],[Fläche_qm_Jahr]]/tbl_AufmassLos1[[#This Row],[qm Leistung pro Stunde]],"")</f>
        <v/>
      </c>
      <c r="M420" s="282">
        <f>IFERROR(VLOOKUP(tbl_AufmassLos1[[#This Row],[Reinigungs-gruppe]]&amp;tbl_AufmassLos1[[#This Row],[Reinigungs-tageJahr]],tbl_BasisLos1[],8,FALSE),"")</f>
        <v>0</v>
      </c>
      <c r="N420" s="283" t="str">
        <f>IFERROR(tbl_AufmassLos1[[#This Row],[StundenJahr]]*tbl_AufmassLos1[[#This Row],[SVS]],"")</f>
        <v/>
      </c>
      <c r="O420" s="283" t="str">
        <f>IFERROR(tbl_AufmassLos1[[#This Row],[PreisJahr]]/12,"")</f>
        <v/>
      </c>
    </row>
    <row r="421" spans="1:15" x14ac:dyDescent="0.35">
      <c r="A421" s="388" t="s">
        <v>933</v>
      </c>
      <c r="B421" s="388" t="s">
        <v>934</v>
      </c>
      <c r="C421" s="389" t="s">
        <v>945</v>
      </c>
      <c r="D421" s="388" t="s">
        <v>490</v>
      </c>
      <c r="E421" s="379" t="s">
        <v>405</v>
      </c>
      <c r="F421" s="389" t="s">
        <v>549</v>
      </c>
      <c r="G421" s="374">
        <v>18.53</v>
      </c>
      <c r="H421" s="378" t="s">
        <v>183</v>
      </c>
      <c r="I421" s="390">
        <v>1</v>
      </c>
      <c r="J421" s="280">
        <f>IFERROR(tbl_AufmassLos1[[#This Row],[Fläche_qm]]*tbl_AufmassLos1[[#This Row],[Reinigungs-tageJahr]],"")</f>
        <v>18.53</v>
      </c>
      <c r="K421" s="281">
        <f>IFERROR(VLOOKUP(tbl_AufmassLos1[[#This Row],[Reinigungs-gruppe]]&amp;tbl_AufmassLos1[[#This Row],[Reinigungs-tageJahr]],tbl_BasisLos1[],7,FALSE),"")</f>
        <v>0</v>
      </c>
      <c r="L421" s="280" t="str">
        <f>IFERROR(tbl_AufmassLos1[[#This Row],[Fläche_qm_Jahr]]/tbl_AufmassLos1[[#This Row],[qm Leistung pro Stunde]],"")</f>
        <v/>
      </c>
      <c r="M421" s="282">
        <f>IFERROR(VLOOKUP(tbl_AufmassLos1[[#This Row],[Reinigungs-gruppe]]&amp;tbl_AufmassLos1[[#This Row],[Reinigungs-tageJahr]],tbl_BasisLos1[],8,FALSE),"")</f>
        <v>0</v>
      </c>
      <c r="N421" s="283" t="str">
        <f>IFERROR(tbl_AufmassLos1[[#This Row],[StundenJahr]]*tbl_AufmassLos1[[#This Row],[SVS]],"")</f>
        <v/>
      </c>
      <c r="O421" s="283" t="str">
        <f>IFERROR(tbl_AufmassLos1[[#This Row],[PreisJahr]]/12,"")</f>
        <v/>
      </c>
    </row>
    <row r="422" spans="1:15" x14ac:dyDescent="0.35">
      <c r="A422" s="388" t="s">
        <v>933</v>
      </c>
      <c r="B422" s="388" t="s">
        <v>934</v>
      </c>
      <c r="C422" s="389" t="s">
        <v>946</v>
      </c>
      <c r="D422" s="388" t="s">
        <v>490</v>
      </c>
      <c r="E422" s="379" t="s">
        <v>405</v>
      </c>
      <c r="F422" s="389" t="s">
        <v>549</v>
      </c>
      <c r="G422" s="374">
        <v>24.99</v>
      </c>
      <c r="H422" s="378" t="s">
        <v>183</v>
      </c>
      <c r="I422" s="390">
        <v>1</v>
      </c>
      <c r="J422" s="280">
        <f>IFERROR(tbl_AufmassLos1[[#This Row],[Fläche_qm]]*tbl_AufmassLos1[[#This Row],[Reinigungs-tageJahr]],"")</f>
        <v>24.99</v>
      </c>
      <c r="K422" s="281">
        <f>IFERROR(VLOOKUP(tbl_AufmassLos1[[#This Row],[Reinigungs-gruppe]]&amp;tbl_AufmassLos1[[#This Row],[Reinigungs-tageJahr]],tbl_BasisLos1[],7,FALSE),"")</f>
        <v>0</v>
      </c>
      <c r="L422" s="280" t="str">
        <f>IFERROR(tbl_AufmassLos1[[#This Row],[Fläche_qm_Jahr]]/tbl_AufmassLos1[[#This Row],[qm Leistung pro Stunde]],"")</f>
        <v/>
      </c>
      <c r="M422" s="282">
        <f>IFERROR(VLOOKUP(tbl_AufmassLos1[[#This Row],[Reinigungs-gruppe]]&amp;tbl_AufmassLos1[[#This Row],[Reinigungs-tageJahr]],tbl_BasisLos1[],8,FALSE),"")</f>
        <v>0</v>
      </c>
      <c r="N422" s="283" t="str">
        <f>IFERROR(tbl_AufmassLos1[[#This Row],[StundenJahr]]*tbl_AufmassLos1[[#This Row],[SVS]],"")</f>
        <v/>
      </c>
      <c r="O422" s="283" t="str">
        <f>IFERROR(tbl_AufmassLos1[[#This Row],[PreisJahr]]/12,"")</f>
        <v/>
      </c>
    </row>
    <row r="423" spans="1:15" x14ac:dyDescent="0.35">
      <c r="A423" s="388" t="s">
        <v>933</v>
      </c>
      <c r="B423" s="388" t="s">
        <v>934</v>
      </c>
      <c r="C423" s="389"/>
      <c r="D423" s="388" t="s">
        <v>947</v>
      </c>
      <c r="E423" s="379" t="s">
        <v>405</v>
      </c>
      <c r="F423" s="389" t="s">
        <v>549</v>
      </c>
      <c r="G423" s="374">
        <v>5.15</v>
      </c>
      <c r="H423" s="378" t="s">
        <v>183</v>
      </c>
      <c r="I423" s="390">
        <v>1</v>
      </c>
      <c r="J423" s="280">
        <f>IFERROR(tbl_AufmassLos1[[#This Row],[Fläche_qm]]*tbl_AufmassLos1[[#This Row],[Reinigungs-tageJahr]],"")</f>
        <v>5.15</v>
      </c>
      <c r="K423" s="281">
        <f>IFERROR(VLOOKUP(tbl_AufmassLos1[[#This Row],[Reinigungs-gruppe]]&amp;tbl_AufmassLos1[[#This Row],[Reinigungs-tageJahr]],tbl_BasisLos1[],7,FALSE),"")</f>
        <v>0</v>
      </c>
      <c r="L423" s="280" t="str">
        <f>IFERROR(tbl_AufmassLos1[[#This Row],[Fläche_qm_Jahr]]/tbl_AufmassLos1[[#This Row],[qm Leistung pro Stunde]],"")</f>
        <v/>
      </c>
      <c r="M423" s="282">
        <f>IFERROR(VLOOKUP(tbl_AufmassLos1[[#This Row],[Reinigungs-gruppe]]&amp;tbl_AufmassLos1[[#This Row],[Reinigungs-tageJahr]],tbl_BasisLos1[],8,FALSE),"")</f>
        <v>0</v>
      </c>
      <c r="N423" s="283" t="str">
        <f>IFERROR(tbl_AufmassLos1[[#This Row],[StundenJahr]]*tbl_AufmassLos1[[#This Row],[SVS]],"")</f>
        <v/>
      </c>
      <c r="O423" s="283" t="str">
        <f>IFERROR(tbl_AufmassLos1[[#This Row],[PreisJahr]]/12,"")</f>
        <v/>
      </c>
    </row>
    <row r="424" spans="1:15" x14ac:dyDescent="0.35">
      <c r="A424" s="388" t="s">
        <v>933</v>
      </c>
      <c r="B424" s="388" t="s">
        <v>934</v>
      </c>
      <c r="C424" s="389" t="s">
        <v>948</v>
      </c>
      <c r="D424" s="388" t="s">
        <v>490</v>
      </c>
      <c r="E424" s="379" t="s">
        <v>405</v>
      </c>
      <c r="F424" s="389" t="s">
        <v>549</v>
      </c>
      <c r="G424" s="374">
        <v>19.04</v>
      </c>
      <c r="H424" s="378" t="s">
        <v>183</v>
      </c>
      <c r="I424" s="390">
        <v>1</v>
      </c>
      <c r="J424" s="280">
        <f>IFERROR(tbl_AufmassLos1[[#This Row],[Fläche_qm]]*tbl_AufmassLos1[[#This Row],[Reinigungs-tageJahr]],"")</f>
        <v>19.04</v>
      </c>
      <c r="K424" s="281">
        <f>IFERROR(VLOOKUP(tbl_AufmassLos1[[#This Row],[Reinigungs-gruppe]]&amp;tbl_AufmassLos1[[#This Row],[Reinigungs-tageJahr]],tbl_BasisLos1[],7,FALSE),"")</f>
        <v>0</v>
      </c>
      <c r="L424" s="280" t="str">
        <f>IFERROR(tbl_AufmassLos1[[#This Row],[Fläche_qm_Jahr]]/tbl_AufmassLos1[[#This Row],[qm Leistung pro Stunde]],"")</f>
        <v/>
      </c>
      <c r="M424" s="282">
        <f>IFERROR(VLOOKUP(tbl_AufmassLos1[[#This Row],[Reinigungs-gruppe]]&amp;tbl_AufmassLos1[[#This Row],[Reinigungs-tageJahr]],tbl_BasisLos1[],8,FALSE),"")</f>
        <v>0</v>
      </c>
      <c r="N424" s="283" t="str">
        <f>IFERROR(tbl_AufmassLos1[[#This Row],[StundenJahr]]*tbl_AufmassLos1[[#This Row],[SVS]],"")</f>
        <v/>
      </c>
      <c r="O424" s="283" t="str">
        <f>IFERROR(tbl_AufmassLos1[[#This Row],[PreisJahr]]/12,"")</f>
        <v/>
      </c>
    </row>
    <row r="425" spans="1:15" x14ac:dyDescent="0.35">
      <c r="A425" s="388" t="s">
        <v>933</v>
      </c>
      <c r="B425" s="388" t="s">
        <v>934</v>
      </c>
      <c r="C425" s="389" t="s">
        <v>949</v>
      </c>
      <c r="D425" s="388" t="s">
        <v>490</v>
      </c>
      <c r="E425" s="379" t="s">
        <v>405</v>
      </c>
      <c r="F425" s="389" t="s">
        <v>549</v>
      </c>
      <c r="G425" s="374">
        <v>15.63</v>
      </c>
      <c r="H425" s="378" t="s">
        <v>183</v>
      </c>
      <c r="I425" s="390">
        <v>1</v>
      </c>
      <c r="J425" s="280">
        <f>IFERROR(tbl_AufmassLos1[[#This Row],[Fläche_qm]]*tbl_AufmassLos1[[#This Row],[Reinigungs-tageJahr]],"")</f>
        <v>15.63</v>
      </c>
      <c r="K425" s="281">
        <f>IFERROR(VLOOKUP(tbl_AufmassLos1[[#This Row],[Reinigungs-gruppe]]&amp;tbl_AufmassLos1[[#This Row],[Reinigungs-tageJahr]],tbl_BasisLos1[],7,FALSE),"")</f>
        <v>0</v>
      </c>
      <c r="L425" s="280" t="str">
        <f>IFERROR(tbl_AufmassLos1[[#This Row],[Fläche_qm_Jahr]]/tbl_AufmassLos1[[#This Row],[qm Leistung pro Stunde]],"")</f>
        <v/>
      </c>
      <c r="M425" s="282">
        <f>IFERROR(VLOOKUP(tbl_AufmassLos1[[#This Row],[Reinigungs-gruppe]]&amp;tbl_AufmassLos1[[#This Row],[Reinigungs-tageJahr]],tbl_BasisLos1[],8,FALSE),"")</f>
        <v>0</v>
      </c>
      <c r="N425" s="283" t="str">
        <f>IFERROR(tbl_AufmassLos1[[#This Row],[StundenJahr]]*tbl_AufmassLos1[[#This Row],[SVS]],"")</f>
        <v/>
      </c>
      <c r="O425" s="283" t="str">
        <f>IFERROR(tbl_AufmassLos1[[#This Row],[PreisJahr]]/12,"")</f>
        <v/>
      </c>
    </row>
    <row r="426" spans="1:15" x14ac:dyDescent="0.35">
      <c r="A426" s="388" t="s">
        <v>933</v>
      </c>
      <c r="B426" s="388" t="s">
        <v>934</v>
      </c>
      <c r="C426" s="389" t="s">
        <v>950</v>
      </c>
      <c r="D426" s="388" t="s">
        <v>490</v>
      </c>
      <c r="E426" s="379" t="s">
        <v>405</v>
      </c>
      <c r="F426" s="389" t="s">
        <v>549</v>
      </c>
      <c r="G426" s="374">
        <v>16.989999999999998</v>
      </c>
      <c r="H426" s="378" t="s">
        <v>183</v>
      </c>
      <c r="I426" s="390">
        <v>1</v>
      </c>
      <c r="J426" s="280">
        <f>IFERROR(tbl_AufmassLos1[[#This Row],[Fläche_qm]]*tbl_AufmassLos1[[#This Row],[Reinigungs-tageJahr]],"")</f>
        <v>16.989999999999998</v>
      </c>
      <c r="K426" s="281">
        <f>IFERROR(VLOOKUP(tbl_AufmassLos1[[#This Row],[Reinigungs-gruppe]]&amp;tbl_AufmassLos1[[#This Row],[Reinigungs-tageJahr]],tbl_BasisLos1[],7,FALSE),"")</f>
        <v>0</v>
      </c>
      <c r="L426" s="280" t="str">
        <f>IFERROR(tbl_AufmassLos1[[#This Row],[Fläche_qm_Jahr]]/tbl_AufmassLos1[[#This Row],[qm Leistung pro Stunde]],"")</f>
        <v/>
      </c>
      <c r="M426" s="282">
        <f>IFERROR(VLOOKUP(tbl_AufmassLos1[[#This Row],[Reinigungs-gruppe]]&amp;tbl_AufmassLos1[[#This Row],[Reinigungs-tageJahr]],tbl_BasisLos1[],8,FALSE),"")</f>
        <v>0</v>
      </c>
      <c r="N426" s="283" t="str">
        <f>IFERROR(tbl_AufmassLos1[[#This Row],[StundenJahr]]*tbl_AufmassLos1[[#This Row],[SVS]],"")</f>
        <v/>
      </c>
      <c r="O426" s="283" t="str">
        <f>IFERROR(tbl_AufmassLos1[[#This Row],[PreisJahr]]/12,"")</f>
        <v/>
      </c>
    </row>
    <row r="427" spans="1:15" x14ac:dyDescent="0.35">
      <c r="A427" s="388" t="s">
        <v>933</v>
      </c>
      <c r="B427" s="388" t="s">
        <v>934</v>
      </c>
      <c r="C427" s="389" t="s">
        <v>951</v>
      </c>
      <c r="D427" s="388" t="s">
        <v>490</v>
      </c>
      <c r="E427" s="379" t="s">
        <v>405</v>
      </c>
      <c r="F427" s="389" t="s">
        <v>549</v>
      </c>
      <c r="G427" s="374">
        <v>11.52</v>
      </c>
      <c r="H427" s="378" t="s">
        <v>183</v>
      </c>
      <c r="I427" s="390">
        <v>1</v>
      </c>
      <c r="J427" s="280">
        <f>IFERROR(tbl_AufmassLos1[[#This Row],[Fläche_qm]]*tbl_AufmassLos1[[#This Row],[Reinigungs-tageJahr]],"")</f>
        <v>11.52</v>
      </c>
      <c r="K427" s="281">
        <f>IFERROR(VLOOKUP(tbl_AufmassLos1[[#This Row],[Reinigungs-gruppe]]&amp;tbl_AufmassLos1[[#This Row],[Reinigungs-tageJahr]],tbl_BasisLos1[],7,FALSE),"")</f>
        <v>0</v>
      </c>
      <c r="L427" s="280" t="str">
        <f>IFERROR(tbl_AufmassLos1[[#This Row],[Fläche_qm_Jahr]]/tbl_AufmassLos1[[#This Row],[qm Leistung pro Stunde]],"")</f>
        <v/>
      </c>
      <c r="M427" s="282">
        <f>IFERROR(VLOOKUP(tbl_AufmassLos1[[#This Row],[Reinigungs-gruppe]]&amp;tbl_AufmassLos1[[#This Row],[Reinigungs-tageJahr]],tbl_BasisLos1[],8,FALSE),"")</f>
        <v>0</v>
      </c>
      <c r="N427" s="283" t="str">
        <f>IFERROR(tbl_AufmassLos1[[#This Row],[StundenJahr]]*tbl_AufmassLos1[[#This Row],[SVS]],"")</f>
        <v/>
      </c>
      <c r="O427" s="283" t="str">
        <f>IFERROR(tbl_AufmassLos1[[#This Row],[PreisJahr]]/12,"")</f>
        <v/>
      </c>
    </row>
    <row r="428" spans="1:15" x14ac:dyDescent="0.35">
      <c r="A428" s="388" t="s">
        <v>933</v>
      </c>
      <c r="B428" s="388" t="s">
        <v>934</v>
      </c>
      <c r="C428" s="389" t="s">
        <v>952</v>
      </c>
      <c r="D428" s="388" t="s">
        <v>490</v>
      </c>
      <c r="E428" s="379" t="s">
        <v>405</v>
      </c>
      <c r="F428" s="389" t="s">
        <v>549</v>
      </c>
      <c r="G428" s="374">
        <v>3.24</v>
      </c>
      <c r="H428" s="378" t="s">
        <v>183</v>
      </c>
      <c r="I428" s="390">
        <v>1</v>
      </c>
      <c r="J428" s="280">
        <f>IFERROR(tbl_AufmassLos1[[#This Row],[Fläche_qm]]*tbl_AufmassLos1[[#This Row],[Reinigungs-tageJahr]],"")</f>
        <v>3.24</v>
      </c>
      <c r="K428" s="281">
        <f>IFERROR(VLOOKUP(tbl_AufmassLos1[[#This Row],[Reinigungs-gruppe]]&amp;tbl_AufmassLos1[[#This Row],[Reinigungs-tageJahr]],tbl_BasisLos1[],7,FALSE),"")</f>
        <v>0</v>
      </c>
      <c r="L428" s="280" t="str">
        <f>IFERROR(tbl_AufmassLos1[[#This Row],[Fläche_qm_Jahr]]/tbl_AufmassLos1[[#This Row],[qm Leistung pro Stunde]],"")</f>
        <v/>
      </c>
      <c r="M428" s="282">
        <f>IFERROR(VLOOKUP(tbl_AufmassLos1[[#This Row],[Reinigungs-gruppe]]&amp;tbl_AufmassLos1[[#This Row],[Reinigungs-tageJahr]],tbl_BasisLos1[],8,FALSE),"")</f>
        <v>0</v>
      </c>
      <c r="N428" s="283" t="str">
        <f>IFERROR(tbl_AufmassLos1[[#This Row],[StundenJahr]]*tbl_AufmassLos1[[#This Row],[SVS]],"")</f>
        <v/>
      </c>
      <c r="O428" s="283" t="str">
        <f>IFERROR(tbl_AufmassLos1[[#This Row],[PreisJahr]]/12,"")</f>
        <v/>
      </c>
    </row>
    <row r="429" spans="1:15" x14ac:dyDescent="0.35">
      <c r="A429" s="388" t="s">
        <v>933</v>
      </c>
      <c r="B429" s="388" t="s">
        <v>934</v>
      </c>
      <c r="C429" s="389" t="s">
        <v>953</v>
      </c>
      <c r="D429" s="388" t="s">
        <v>490</v>
      </c>
      <c r="E429" s="379" t="s">
        <v>405</v>
      </c>
      <c r="F429" s="389" t="s">
        <v>549</v>
      </c>
      <c r="G429" s="374">
        <v>3.68</v>
      </c>
      <c r="H429" s="378" t="s">
        <v>183</v>
      </c>
      <c r="I429" s="390">
        <v>1</v>
      </c>
      <c r="J429" s="280">
        <f>IFERROR(tbl_AufmassLos1[[#This Row],[Fläche_qm]]*tbl_AufmassLos1[[#This Row],[Reinigungs-tageJahr]],"")</f>
        <v>3.68</v>
      </c>
      <c r="K429" s="281">
        <f>IFERROR(VLOOKUP(tbl_AufmassLos1[[#This Row],[Reinigungs-gruppe]]&amp;tbl_AufmassLos1[[#This Row],[Reinigungs-tageJahr]],tbl_BasisLos1[],7,FALSE),"")</f>
        <v>0</v>
      </c>
      <c r="L429" s="280" t="str">
        <f>IFERROR(tbl_AufmassLos1[[#This Row],[Fläche_qm_Jahr]]/tbl_AufmassLos1[[#This Row],[qm Leistung pro Stunde]],"")</f>
        <v/>
      </c>
      <c r="M429" s="282">
        <f>IFERROR(VLOOKUP(tbl_AufmassLos1[[#This Row],[Reinigungs-gruppe]]&amp;tbl_AufmassLos1[[#This Row],[Reinigungs-tageJahr]],tbl_BasisLos1[],8,FALSE),"")</f>
        <v>0</v>
      </c>
      <c r="N429" s="283" t="str">
        <f>IFERROR(tbl_AufmassLos1[[#This Row],[StundenJahr]]*tbl_AufmassLos1[[#This Row],[SVS]],"")</f>
        <v/>
      </c>
      <c r="O429" s="283" t="str">
        <f>IFERROR(tbl_AufmassLos1[[#This Row],[PreisJahr]]/12,"")</f>
        <v/>
      </c>
    </row>
    <row r="430" spans="1:15" x14ac:dyDescent="0.35">
      <c r="A430" s="388" t="s">
        <v>933</v>
      </c>
      <c r="B430" s="388" t="s">
        <v>934</v>
      </c>
      <c r="C430" s="389" t="s">
        <v>954</v>
      </c>
      <c r="D430" s="388" t="s">
        <v>490</v>
      </c>
      <c r="E430" s="379" t="s">
        <v>405</v>
      </c>
      <c r="F430" s="389" t="s">
        <v>549</v>
      </c>
      <c r="G430" s="374">
        <v>3.18</v>
      </c>
      <c r="H430" s="378" t="s">
        <v>183</v>
      </c>
      <c r="I430" s="390">
        <v>1</v>
      </c>
      <c r="J430" s="280">
        <f>IFERROR(tbl_AufmassLos1[[#This Row],[Fläche_qm]]*tbl_AufmassLos1[[#This Row],[Reinigungs-tageJahr]],"")</f>
        <v>3.18</v>
      </c>
      <c r="K430" s="281">
        <f>IFERROR(VLOOKUP(tbl_AufmassLos1[[#This Row],[Reinigungs-gruppe]]&amp;tbl_AufmassLos1[[#This Row],[Reinigungs-tageJahr]],tbl_BasisLos1[],7,FALSE),"")</f>
        <v>0</v>
      </c>
      <c r="L430" s="280" t="str">
        <f>IFERROR(tbl_AufmassLos1[[#This Row],[Fläche_qm_Jahr]]/tbl_AufmassLos1[[#This Row],[qm Leistung pro Stunde]],"")</f>
        <v/>
      </c>
      <c r="M430" s="282">
        <f>IFERROR(VLOOKUP(tbl_AufmassLos1[[#This Row],[Reinigungs-gruppe]]&amp;tbl_AufmassLos1[[#This Row],[Reinigungs-tageJahr]],tbl_BasisLos1[],8,FALSE),"")</f>
        <v>0</v>
      </c>
      <c r="N430" s="283" t="str">
        <f>IFERROR(tbl_AufmassLos1[[#This Row],[StundenJahr]]*tbl_AufmassLos1[[#This Row],[SVS]],"")</f>
        <v/>
      </c>
      <c r="O430" s="283" t="str">
        <f>IFERROR(tbl_AufmassLos1[[#This Row],[PreisJahr]]/12,"")</f>
        <v/>
      </c>
    </row>
    <row r="431" spans="1:15" x14ac:dyDescent="0.35">
      <c r="A431" s="388" t="s">
        <v>933</v>
      </c>
      <c r="B431" s="388" t="s">
        <v>934</v>
      </c>
      <c r="C431" s="389" t="s">
        <v>955</v>
      </c>
      <c r="D431" s="388" t="s">
        <v>490</v>
      </c>
      <c r="E431" s="379" t="s">
        <v>405</v>
      </c>
      <c r="F431" s="389" t="s">
        <v>549</v>
      </c>
      <c r="G431" s="374">
        <v>6.72</v>
      </c>
      <c r="H431" s="378" t="s">
        <v>183</v>
      </c>
      <c r="I431" s="390">
        <v>1</v>
      </c>
      <c r="J431" s="280">
        <f>IFERROR(tbl_AufmassLos1[[#This Row],[Fläche_qm]]*tbl_AufmassLos1[[#This Row],[Reinigungs-tageJahr]],"")</f>
        <v>6.72</v>
      </c>
      <c r="K431" s="281">
        <f>IFERROR(VLOOKUP(tbl_AufmassLos1[[#This Row],[Reinigungs-gruppe]]&amp;tbl_AufmassLos1[[#This Row],[Reinigungs-tageJahr]],tbl_BasisLos1[],7,FALSE),"")</f>
        <v>0</v>
      </c>
      <c r="L431" s="280" t="str">
        <f>IFERROR(tbl_AufmassLos1[[#This Row],[Fläche_qm_Jahr]]/tbl_AufmassLos1[[#This Row],[qm Leistung pro Stunde]],"")</f>
        <v/>
      </c>
      <c r="M431" s="282">
        <f>IFERROR(VLOOKUP(tbl_AufmassLos1[[#This Row],[Reinigungs-gruppe]]&amp;tbl_AufmassLos1[[#This Row],[Reinigungs-tageJahr]],tbl_BasisLos1[],8,FALSE),"")</f>
        <v>0</v>
      </c>
      <c r="N431" s="283" t="str">
        <f>IFERROR(tbl_AufmassLos1[[#This Row],[StundenJahr]]*tbl_AufmassLos1[[#This Row],[SVS]],"")</f>
        <v/>
      </c>
      <c r="O431" s="283" t="str">
        <f>IFERROR(tbl_AufmassLos1[[#This Row],[PreisJahr]]/12,"")</f>
        <v/>
      </c>
    </row>
    <row r="432" spans="1:15" x14ac:dyDescent="0.35">
      <c r="A432" s="388" t="s">
        <v>933</v>
      </c>
      <c r="B432" s="388" t="s">
        <v>934</v>
      </c>
      <c r="C432" s="389" t="s">
        <v>956</v>
      </c>
      <c r="D432" s="388" t="s">
        <v>957</v>
      </c>
      <c r="E432" s="379" t="s">
        <v>405</v>
      </c>
      <c r="F432" s="389" t="s">
        <v>549</v>
      </c>
      <c r="G432" s="374">
        <v>10.119999999999999</v>
      </c>
      <c r="H432" s="378" t="s">
        <v>183</v>
      </c>
      <c r="I432" s="390">
        <v>1</v>
      </c>
      <c r="J432" s="280">
        <f>IFERROR(tbl_AufmassLos1[[#This Row],[Fläche_qm]]*tbl_AufmassLos1[[#This Row],[Reinigungs-tageJahr]],"")</f>
        <v>10.119999999999999</v>
      </c>
      <c r="K432" s="281">
        <f>IFERROR(VLOOKUP(tbl_AufmassLos1[[#This Row],[Reinigungs-gruppe]]&amp;tbl_AufmassLos1[[#This Row],[Reinigungs-tageJahr]],tbl_BasisLos1[],7,FALSE),"")</f>
        <v>0</v>
      </c>
      <c r="L432" s="280" t="str">
        <f>IFERROR(tbl_AufmassLos1[[#This Row],[Fläche_qm_Jahr]]/tbl_AufmassLos1[[#This Row],[qm Leistung pro Stunde]],"")</f>
        <v/>
      </c>
      <c r="M432" s="282">
        <f>IFERROR(VLOOKUP(tbl_AufmassLos1[[#This Row],[Reinigungs-gruppe]]&amp;tbl_AufmassLos1[[#This Row],[Reinigungs-tageJahr]],tbl_BasisLos1[],8,FALSE),"")</f>
        <v>0</v>
      </c>
      <c r="N432" s="283" t="str">
        <f>IFERROR(tbl_AufmassLos1[[#This Row],[StundenJahr]]*tbl_AufmassLos1[[#This Row],[SVS]],"")</f>
        <v/>
      </c>
      <c r="O432" s="283" t="str">
        <f>IFERROR(tbl_AufmassLos1[[#This Row],[PreisJahr]]/12,"")</f>
        <v/>
      </c>
    </row>
    <row r="433" spans="1:15" x14ac:dyDescent="0.35">
      <c r="A433" s="388" t="s">
        <v>933</v>
      </c>
      <c r="B433" s="388" t="s">
        <v>934</v>
      </c>
      <c r="C433" s="389" t="s">
        <v>958</v>
      </c>
      <c r="D433" s="388" t="s">
        <v>490</v>
      </c>
      <c r="E433" s="379" t="s">
        <v>405</v>
      </c>
      <c r="F433" s="389" t="s">
        <v>549</v>
      </c>
      <c r="G433" s="374">
        <v>19.079999999999998</v>
      </c>
      <c r="H433" s="378" t="s">
        <v>183</v>
      </c>
      <c r="I433" s="390">
        <v>1</v>
      </c>
      <c r="J433" s="280">
        <f>IFERROR(tbl_AufmassLos1[[#This Row],[Fläche_qm]]*tbl_AufmassLos1[[#This Row],[Reinigungs-tageJahr]],"")</f>
        <v>19.079999999999998</v>
      </c>
      <c r="K433" s="281">
        <f>IFERROR(VLOOKUP(tbl_AufmassLos1[[#This Row],[Reinigungs-gruppe]]&amp;tbl_AufmassLos1[[#This Row],[Reinigungs-tageJahr]],tbl_BasisLos1[],7,FALSE),"")</f>
        <v>0</v>
      </c>
      <c r="L433" s="280" t="str">
        <f>IFERROR(tbl_AufmassLos1[[#This Row],[Fläche_qm_Jahr]]/tbl_AufmassLos1[[#This Row],[qm Leistung pro Stunde]],"")</f>
        <v/>
      </c>
      <c r="M433" s="282">
        <f>IFERROR(VLOOKUP(tbl_AufmassLos1[[#This Row],[Reinigungs-gruppe]]&amp;tbl_AufmassLos1[[#This Row],[Reinigungs-tageJahr]],tbl_BasisLos1[],8,FALSE),"")</f>
        <v>0</v>
      </c>
      <c r="N433" s="283" t="str">
        <f>IFERROR(tbl_AufmassLos1[[#This Row],[StundenJahr]]*tbl_AufmassLos1[[#This Row],[SVS]],"")</f>
        <v/>
      </c>
      <c r="O433" s="283" t="str">
        <f>IFERROR(tbl_AufmassLos1[[#This Row],[PreisJahr]]/12,"")</f>
        <v/>
      </c>
    </row>
    <row r="434" spans="1:15" x14ac:dyDescent="0.35">
      <c r="A434" s="388" t="s">
        <v>933</v>
      </c>
      <c r="B434" s="388" t="s">
        <v>934</v>
      </c>
      <c r="C434" s="389" t="s">
        <v>959</v>
      </c>
      <c r="D434" s="388" t="s">
        <v>490</v>
      </c>
      <c r="E434" s="379" t="s">
        <v>405</v>
      </c>
      <c r="F434" s="389" t="s">
        <v>549</v>
      </c>
      <c r="G434" s="374">
        <v>7.46</v>
      </c>
      <c r="H434" s="378" t="s">
        <v>183</v>
      </c>
      <c r="I434" s="390">
        <v>1</v>
      </c>
      <c r="J434" s="280">
        <f>IFERROR(tbl_AufmassLos1[[#This Row],[Fläche_qm]]*tbl_AufmassLos1[[#This Row],[Reinigungs-tageJahr]],"")</f>
        <v>7.46</v>
      </c>
      <c r="K434" s="281">
        <f>IFERROR(VLOOKUP(tbl_AufmassLos1[[#This Row],[Reinigungs-gruppe]]&amp;tbl_AufmassLos1[[#This Row],[Reinigungs-tageJahr]],tbl_BasisLos1[],7,FALSE),"")</f>
        <v>0</v>
      </c>
      <c r="L434" s="280" t="str">
        <f>IFERROR(tbl_AufmassLos1[[#This Row],[Fläche_qm_Jahr]]/tbl_AufmassLos1[[#This Row],[qm Leistung pro Stunde]],"")</f>
        <v/>
      </c>
      <c r="M434" s="282">
        <f>IFERROR(VLOOKUP(tbl_AufmassLos1[[#This Row],[Reinigungs-gruppe]]&amp;tbl_AufmassLos1[[#This Row],[Reinigungs-tageJahr]],tbl_BasisLos1[],8,FALSE),"")</f>
        <v>0</v>
      </c>
      <c r="N434" s="283" t="str">
        <f>IFERROR(tbl_AufmassLos1[[#This Row],[StundenJahr]]*tbl_AufmassLos1[[#This Row],[SVS]],"")</f>
        <v/>
      </c>
      <c r="O434" s="283" t="str">
        <f>IFERROR(tbl_AufmassLos1[[#This Row],[PreisJahr]]/12,"")</f>
        <v/>
      </c>
    </row>
    <row r="435" spans="1:15" x14ac:dyDescent="0.35">
      <c r="A435" s="388" t="s">
        <v>933</v>
      </c>
      <c r="B435" s="388" t="s">
        <v>934</v>
      </c>
      <c r="C435" s="389" t="s">
        <v>960</v>
      </c>
      <c r="D435" s="388" t="s">
        <v>961</v>
      </c>
      <c r="E435" s="379" t="s">
        <v>405</v>
      </c>
      <c r="F435" s="389" t="s">
        <v>549</v>
      </c>
      <c r="G435" s="374">
        <v>14.45</v>
      </c>
      <c r="H435" s="378" t="s">
        <v>182</v>
      </c>
      <c r="I435" s="390">
        <v>1</v>
      </c>
      <c r="J435" s="280">
        <f>IFERROR(tbl_AufmassLos1[[#This Row],[Fläche_qm]]*tbl_AufmassLos1[[#This Row],[Reinigungs-tageJahr]],"")</f>
        <v>14.45</v>
      </c>
      <c r="K435" s="281">
        <f>IFERROR(VLOOKUP(tbl_AufmassLos1[[#This Row],[Reinigungs-gruppe]]&amp;tbl_AufmassLos1[[#This Row],[Reinigungs-tageJahr]],tbl_BasisLos1[],7,FALSE),"")</f>
        <v>0</v>
      </c>
      <c r="L435" s="280" t="str">
        <f>IFERROR(tbl_AufmassLos1[[#This Row],[Fläche_qm_Jahr]]/tbl_AufmassLos1[[#This Row],[qm Leistung pro Stunde]],"")</f>
        <v/>
      </c>
      <c r="M435" s="282">
        <f>IFERROR(VLOOKUP(tbl_AufmassLos1[[#This Row],[Reinigungs-gruppe]]&amp;tbl_AufmassLos1[[#This Row],[Reinigungs-tageJahr]],tbl_BasisLos1[],8,FALSE),"")</f>
        <v>0</v>
      </c>
      <c r="N435" s="283" t="str">
        <f>IFERROR(tbl_AufmassLos1[[#This Row],[StundenJahr]]*tbl_AufmassLos1[[#This Row],[SVS]],"")</f>
        <v/>
      </c>
      <c r="O435" s="283" t="str">
        <f>IFERROR(tbl_AufmassLos1[[#This Row],[PreisJahr]]/12,"")</f>
        <v/>
      </c>
    </row>
    <row r="436" spans="1:15" x14ac:dyDescent="0.35">
      <c r="A436" s="388" t="s">
        <v>933</v>
      </c>
      <c r="B436" s="388" t="s">
        <v>934</v>
      </c>
      <c r="C436" s="389"/>
      <c r="D436" s="388" t="s">
        <v>962</v>
      </c>
      <c r="E436" s="377" t="s">
        <v>474</v>
      </c>
      <c r="F436" s="389" t="s">
        <v>549</v>
      </c>
      <c r="G436" s="374">
        <v>7.5</v>
      </c>
      <c r="H436" s="378" t="s">
        <v>181</v>
      </c>
      <c r="I436" s="390">
        <v>125</v>
      </c>
      <c r="J436" s="280">
        <f>IFERROR(tbl_AufmassLos1[[#This Row],[Fläche_qm]]*tbl_AufmassLos1[[#This Row],[Reinigungs-tageJahr]],"")</f>
        <v>937.5</v>
      </c>
      <c r="K436" s="281">
        <f>IFERROR(VLOOKUP(tbl_AufmassLos1[[#This Row],[Reinigungs-gruppe]]&amp;tbl_AufmassLos1[[#This Row],[Reinigungs-tageJahr]],tbl_BasisLos1[],7,FALSE),"")</f>
        <v>0</v>
      </c>
      <c r="L436" s="280" t="str">
        <f>IFERROR(tbl_AufmassLos1[[#This Row],[Fläche_qm_Jahr]]/tbl_AufmassLos1[[#This Row],[qm Leistung pro Stunde]],"")</f>
        <v/>
      </c>
      <c r="M436" s="282">
        <f>IFERROR(VLOOKUP(tbl_AufmassLos1[[#This Row],[Reinigungs-gruppe]]&amp;tbl_AufmassLos1[[#This Row],[Reinigungs-tageJahr]],tbl_BasisLos1[],8,FALSE),"")</f>
        <v>0</v>
      </c>
      <c r="N436" s="283" t="str">
        <f>IFERROR(tbl_AufmassLos1[[#This Row],[StundenJahr]]*tbl_AufmassLos1[[#This Row],[SVS]],"")</f>
        <v/>
      </c>
      <c r="O436" s="283" t="str">
        <f>IFERROR(tbl_AufmassLos1[[#This Row],[PreisJahr]]/12,"")</f>
        <v/>
      </c>
    </row>
    <row r="437" spans="1:15" x14ac:dyDescent="0.35">
      <c r="A437" s="388" t="s">
        <v>933</v>
      </c>
      <c r="B437" s="388" t="s">
        <v>934</v>
      </c>
      <c r="C437" s="389"/>
      <c r="D437" s="388" t="s">
        <v>963</v>
      </c>
      <c r="E437" s="379" t="s">
        <v>405</v>
      </c>
      <c r="F437" s="389" t="s">
        <v>549</v>
      </c>
      <c r="G437" s="374">
        <v>16.32</v>
      </c>
      <c r="H437" s="378" t="s">
        <v>182</v>
      </c>
      <c r="I437" s="390">
        <v>1</v>
      </c>
      <c r="J437" s="280">
        <f>IFERROR(tbl_AufmassLos1[[#This Row],[Fläche_qm]]*tbl_AufmassLos1[[#This Row],[Reinigungs-tageJahr]],"")</f>
        <v>16.32</v>
      </c>
      <c r="K437" s="281">
        <f>IFERROR(VLOOKUP(tbl_AufmassLos1[[#This Row],[Reinigungs-gruppe]]&amp;tbl_AufmassLos1[[#This Row],[Reinigungs-tageJahr]],tbl_BasisLos1[],7,FALSE),"")</f>
        <v>0</v>
      </c>
      <c r="L437" s="280" t="str">
        <f>IFERROR(tbl_AufmassLos1[[#This Row],[Fläche_qm_Jahr]]/tbl_AufmassLos1[[#This Row],[qm Leistung pro Stunde]],"")</f>
        <v/>
      </c>
      <c r="M437" s="282">
        <f>IFERROR(VLOOKUP(tbl_AufmassLos1[[#This Row],[Reinigungs-gruppe]]&amp;tbl_AufmassLos1[[#This Row],[Reinigungs-tageJahr]],tbl_BasisLos1[],8,FALSE),"")</f>
        <v>0</v>
      </c>
      <c r="N437" s="283" t="str">
        <f>IFERROR(tbl_AufmassLos1[[#This Row],[StundenJahr]]*tbl_AufmassLos1[[#This Row],[SVS]],"")</f>
        <v/>
      </c>
      <c r="O437" s="283" t="str">
        <f>IFERROR(tbl_AufmassLos1[[#This Row],[PreisJahr]]/12,"")</f>
        <v/>
      </c>
    </row>
    <row r="438" spans="1:15" x14ac:dyDescent="0.35">
      <c r="A438" s="388" t="s">
        <v>933</v>
      </c>
      <c r="B438" s="388" t="s">
        <v>934</v>
      </c>
      <c r="C438" s="389"/>
      <c r="D438" s="388" t="s">
        <v>964</v>
      </c>
      <c r="E438" s="379" t="s">
        <v>405</v>
      </c>
      <c r="F438" s="389" t="s">
        <v>549</v>
      </c>
      <c r="G438" s="374">
        <v>16.93</v>
      </c>
      <c r="H438" s="378" t="s">
        <v>182</v>
      </c>
      <c r="I438" s="390">
        <v>1</v>
      </c>
      <c r="J438" s="280">
        <f>IFERROR(tbl_AufmassLos1[[#This Row],[Fläche_qm]]*tbl_AufmassLos1[[#This Row],[Reinigungs-tageJahr]],"")</f>
        <v>16.93</v>
      </c>
      <c r="K438" s="281">
        <f>IFERROR(VLOOKUP(tbl_AufmassLos1[[#This Row],[Reinigungs-gruppe]]&amp;tbl_AufmassLos1[[#This Row],[Reinigungs-tageJahr]],tbl_BasisLos1[],7,FALSE),"")</f>
        <v>0</v>
      </c>
      <c r="L438" s="280" t="str">
        <f>IFERROR(tbl_AufmassLos1[[#This Row],[Fläche_qm_Jahr]]/tbl_AufmassLos1[[#This Row],[qm Leistung pro Stunde]],"")</f>
        <v/>
      </c>
      <c r="M438" s="282">
        <f>IFERROR(VLOOKUP(tbl_AufmassLos1[[#This Row],[Reinigungs-gruppe]]&amp;tbl_AufmassLos1[[#This Row],[Reinigungs-tageJahr]],tbl_BasisLos1[],8,FALSE),"")</f>
        <v>0</v>
      </c>
      <c r="N438" s="283" t="str">
        <f>IFERROR(tbl_AufmassLos1[[#This Row],[StundenJahr]]*tbl_AufmassLos1[[#This Row],[SVS]],"")</f>
        <v/>
      </c>
      <c r="O438" s="283" t="str">
        <f>IFERROR(tbl_AufmassLos1[[#This Row],[PreisJahr]]/12,"")</f>
        <v/>
      </c>
    </row>
    <row r="439" spans="1:15" x14ac:dyDescent="0.35">
      <c r="A439" s="388" t="s">
        <v>933</v>
      </c>
      <c r="B439" s="388" t="s">
        <v>934</v>
      </c>
      <c r="C439" s="389"/>
      <c r="D439" s="388" t="s">
        <v>965</v>
      </c>
      <c r="E439" s="379" t="s">
        <v>405</v>
      </c>
      <c r="F439" s="389" t="s">
        <v>549</v>
      </c>
      <c r="G439" s="374">
        <v>56.04</v>
      </c>
      <c r="H439" s="378" t="s">
        <v>182</v>
      </c>
      <c r="I439" s="390">
        <v>1</v>
      </c>
      <c r="J439" s="280">
        <f>IFERROR(tbl_AufmassLos1[[#This Row],[Fläche_qm]]*tbl_AufmassLos1[[#This Row],[Reinigungs-tageJahr]],"")</f>
        <v>56.04</v>
      </c>
      <c r="K439" s="281">
        <f>IFERROR(VLOOKUP(tbl_AufmassLos1[[#This Row],[Reinigungs-gruppe]]&amp;tbl_AufmassLos1[[#This Row],[Reinigungs-tageJahr]],tbl_BasisLos1[],7,FALSE),"")</f>
        <v>0</v>
      </c>
      <c r="L439" s="280" t="str">
        <f>IFERROR(tbl_AufmassLos1[[#This Row],[Fläche_qm_Jahr]]/tbl_AufmassLos1[[#This Row],[qm Leistung pro Stunde]],"")</f>
        <v/>
      </c>
      <c r="M439" s="282">
        <f>IFERROR(VLOOKUP(tbl_AufmassLos1[[#This Row],[Reinigungs-gruppe]]&amp;tbl_AufmassLos1[[#This Row],[Reinigungs-tageJahr]],tbl_BasisLos1[],8,FALSE),"")</f>
        <v>0</v>
      </c>
      <c r="N439" s="283" t="str">
        <f>IFERROR(tbl_AufmassLos1[[#This Row],[StundenJahr]]*tbl_AufmassLos1[[#This Row],[SVS]],"")</f>
        <v/>
      </c>
      <c r="O439" s="283" t="str">
        <f>IFERROR(tbl_AufmassLos1[[#This Row],[PreisJahr]]/12,"")</f>
        <v/>
      </c>
    </row>
    <row r="440" spans="1:15" x14ac:dyDescent="0.35">
      <c r="A440" s="388" t="s">
        <v>933</v>
      </c>
      <c r="B440" s="388" t="s">
        <v>495</v>
      </c>
      <c r="C440" s="389" t="s">
        <v>966</v>
      </c>
      <c r="D440" s="388" t="s">
        <v>967</v>
      </c>
      <c r="E440" s="379" t="s">
        <v>405</v>
      </c>
      <c r="F440" s="389" t="s">
        <v>968</v>
      </c>
      <c r="G440" s="374">
        <v>58.94</v>
      </c>
      <c r="H440" s="378" t="s">
        <v>182</v>
      </c>
      <c r="I440" s="390">
        <v>1</v>
      </c>
      <c r="J440" s="280">
        <f>IFERROR(tbl_AufmassLos1[[#This Row],[Fläche_qm]]*tbl_AufmassLos1[[#This Row],[Reinigungs-tageJahr]],"")</f>
        <v>58.94</v>
      </c>
      <c r="K440" s="281">
        <f>IFERROR(VLOOKUP(tbl_AufmassLos1[[#This Row],[Reinigungs-gruppe]]&amp;tbl_AufmassLos1[[#This Row],[Reinigungs-tageJahr]],tbl_BasisLos1[],7,FALSE),"")</f>
        <v>0</v>
      </c>
      <c r="L440" s="280" t="str">
        <f>IFERROR(tbl_AufmassLos1[[#This Row],[Fläche_qm_Jahr]]/tbl_AufmassLos1[[#This Row],[qm Leistung pro Stunde]],"")</f>
        <v/>
      </c>
      <c r="M440" s="282">
        <f>IFERROR(VLOOKUP(tbl_AufmassLos1[[#This Row],[Reinigungs-gruppe]]&amp;tbl_AufmassLos1[[#This Row],[Reinigungs-tageJahr]],tbl_BasisLos1[],8,FALSE),"")</f>
        <v>0</v>
      </c>
      <c r="N440" s="283" t="str">
        <f>IFERROR(tbl_AufmassLos1[[#This Row],[StundenJahr]]*tbl_AufmassLos1[[#This Row],[SVS]],"")</f>
        <v/>
      </c>
      <c r="O440" s="283" t="str">
        <f>IFERROR(tbl_AufmassLos1[[#This Row],[PreisJahr]]/12,"")</f>
        <v/>
      </c>
    </row>
    <row r="441" spans="1:15" x14ac:dyDescent="0.35">
      <c r="A441" s="388" t="s">
        <v>933</v>
      </c>
      <c r="B441" s="388" t="s">
        <v>495</v>
      </c>
      <c r="C441" s="389" t="s">
        <v>969</v>
      </c>
      <c r="D441" s="388" t="s">
        <v>970</v>
      </c>
      <c r="E441" s="377" t="s">
        <v>444</v>
      </c>
      <c r="F441" s="389" t="s">
        <v>519</v>
      </c>
      <c r="G441" s="374">
        <v>66.89</v>
      </c>
      <c r="H441" s="378" t="s">
        <v>213</v>
      </c>
      <c r="I441" s="390">
        <v>250</v>
      </c>
      <c r="J441" s="280">
        <f>IFERROR(tbl_AufmassLos1[[#This Row],[Fläche_qm]]*tbl_AufmassLos1[[#This Row],[Reinigungs-tageJahr]],"")</f>
        <v>16722.5</v>
      </c>
      <c r="K441" s="281">
        <f>IFERROR(VLOOKUP(tbl_AufmassLos1[[#This Row],[Reinigungs-gruppe]]&amp;tbl_AufmassLos1[[#This Row],[Reinigungs-tageJahr]],tbl_BasisLos1[],7,FALSE),"")</f>
        <v>0</v>
      </c>
      <c r="L441" s="280" t="str">
        <f>IFERROR(tbl_AufmassLos1[[#This Row],[Fläche_qm_Jahr]]/tbl_AufmassLos1[[#This Row],[qm Leistung pro Stunde]],"")</f>
        <v/>
      </c>
      <c r="M441" s="282">
        <f>IFERROR(VLOOKUP(tbl_AufmassLos1[[#This Row],[Reinigungs-gruppe]]&amp;tbl_AufmassLos1[[#This Row],[Reinigungs-tageJahr]],tbl_BasisLos1[],8,FALSE),"")</f>
        <v>0</v>
      </c>
      <c r="N441" s="283" t="str">
        <f>IFERROR(tbl_AufmassLos1[[#This Row],[StundenJahr]]*tbl_AufmassLos1[[#This Row],[SVS]],"")</f>
        <v/>
      </c>
      <c r="O441" s="283" t="str">
        <f>IFERROR(tbl_AufmassLos1[[#This Row],[PreisJahr]]/12,"")</f>
        <v/>
      </c>
    </row>
    <row r="442" spans="1:15" x14ac:dyDescent="0.35">
      <c r="A442" s="388" t="s">
        <v>933</v>
      </c>
      <c r="B442" s="388" t="s">
        <v>495</v>
      </c>
      <c r="C442" s="389" t="s">
        <v>971</v>
      </c>
      <c r="D442" s="388" t="s">
        <v>499</v>
      </c>
      <c r="E442" s="377" t="s">
        <v>474</v>
      </c>
      <c r="F442" s="389" t="s">
        <v>519</v>
      </c>
      <c r="G442" s="374">
        <v>28.71</v>
      </c>
      <c r="H442" s="378" t="s">
        <v>177</v>
      </c>
      <c r="I442" s="390">
        <v>125</v>
      </c>
      <c r="J442" s="280">
        <f>IFERROR(tbl_AufmassLos1[[#This Row],[Fläche_qm]]*tbl_AufmassLos1[[#This Row],[Reinigungs-tageJahr]],"")</f>
        <v>3588.75</v>
      </c>
      <c r="K442" s="281">
        <f>IFERROR(VLOOKUP(tbl_AufmassLos1[[#This Row],[Reinigungs-gruppe]]&amp;tbl_AufmassLos1[[#This Row],[Reinigungs-tageJahr]],tbl_BasisLos1[],7,FALSE),"")</f>
        <v>0</v>
      </c>
      <c r="L442" s="280" t="str">
        <f>IFERROR(tbl_AufmassLos1[[#This Row],[Fläche_qm_Jahr]]/tbl_AufmassLos1[[#This Row],[qm Leistung pro Stunde]],"")</f>
        <v/>
      </c>
      <c r="M442" s="282">
        <f>IFERROR(VLOOKUP(tbl_AufmassLos1[[#This Row],[Reinigungs-gruppe]]&amp;tbl_AufmassLos1[[#This Row],[Reinigungs-tageJahr]],tbl_BasisLos1[],8,FALSE),"")</f>
        <v>0</v>
      </c>
      <c r="N442" s="283" t="str">
        <f>IFERROR(tbl_AufmassLos1[[#This Row],[StundenJahr]]*tbl_AufmassLos1[[#This Row],[SVS]],"")</f>
        <v/>
      </c>
      <c r="O442" s="283" t="str">
        <f>IFERROR(tbl_AufmassLos1[[#This Row],[PreisJahr]]/12,"")</f>
        <v/>
      </c>
    </row>
    <row r="443" spans="1:15" x14ac:dyDescent="0.35">
      <c r="A443" s="388" t="s">
        <v>933</v>
      </c>
      <c r="B443" s="388" t="s">
        <v>495</v>
      </c>
      <c r="C443" s="389" t="s">
        <v>972</v>
      </c>
      <c r="D443" s="388" t="s">
        <v>499</v>
      </c>
      <c r="E443" s="377" t="s">
        <v>474</v>
      </c>
      <c r="F443" s="389" t="s">
        <v>519</v>
      </c>
      <c r="G443" s="374">
        <v>21.11</v>
      </c>
      <c r="H443" s="378" t="s">
        <v>177</v>
      </c>
      <c r="I443" s="390">
        <v>125</v>
      </c>
      <c r="J443" s="280">
        <f>IFERROR(tbl_AufmassLos1[[#This Row],[Fläche_qm]]*tbl_AufmassLos1[[#This Row],[Reinigungs-tageJahr]],"")</f>
        <v>2638.75</v>
      </c>
      <c r="K443" s="281">
        <f>IFERROR(VLOOKUP(tbl_AufmassLos1[[#This Row],[Reinigungs-gruppe]]&amp;tbl_AufmassLos1[[#This Row],[Reinigungs-tageJahr]],tbl_BasisLos1[],7,FALSE),"")</f>
        <v>0</v>
      </c>
      <c r="L443" s="280" t="str">
        <f>IFERROR(tbl_AufmassLos1[[#This Row],[Fläche_qm_Jahr]]/tbl_AufmassLos1[[#This Row],[qm Leistung pro Stunde]],"")</f>
        <v/>
      </c>
      <c r="M443" s="282">
        <f>IFERROR(VLOOKUP(tbl_AufmassLos1[[#This Row],[Reinigungs-gruppe]]&amp;tbl_AufmassLos1[[#This Row],[Reinigungs-tageJahr]],tbl_BasisLos1[],8,FALSE),"")</f>
        <v>0</v>
      </c>
      <c r="N443" s="283" t="str">
        <f>IFERROR(tbl_AufmassLos1[[#This Row],[StundenJahr]]*tbl_AufmassLos1[[#This Row],[SVS]],"")</f>
        <v/>
      </c>
      <c r="O443" s="283" t="str">
        <f>IFERROR(tbl_AufmassLos1[[#This Row],[PreisJahr]]/12,"")</f>
        <v/>
      </c>
    </row>
    <row r="444" spans="1:15" x14ac:dyDescent="0.35">
      <c r="A444" s="388" t="s">
        <v>933</v>
      </c>
      <c r="B444" s="388" t="s">
        <v>495</v>
      </c>
      <c r="C444" s="389" t="s">
        <v>973</v>
      </c>
      <c r="D444" s="388" t="s">
        <v>499</v>
      </c>
      <c r="E444" s="377" t="s">
        <v>474</v>
      </c>
      <c r="F444" s="389" t="s">
        <v>519</v>
      </c>
      <c r="G444" s="374">
        <v>24.19</v>
      </c>
      <c r="H444" s="378" t="s">
        <v>177</v>
      </c>
      <c r="I444" s="390">
        <v>125</v>
      </c>
      <c r="J444" s="280">
        <f>IFERROR(tbl_AufmassLos1[[#This Row],[Fläche_qm]]*tbl_AufmassLos1[[#This Row],[Reinigungs-tageJahr]],"")</f>
        <v>3023.75</v>
      </c>
      <c r="K444" s="281">
        <f>IFERROR(VLOOKUP(tbl_AufmassLos1[[#This Row],[Reinigungs-gruppe]]&amp;tbl_AufmassLos1[[#This Row],[Reinigungs-tageJahr]],tbl_BasisLos1[],7,FALSE),"")</f>
        <v>0</v>
      </c>
      <c r="L444" s="280" t="str">
        <f>IFERROR(tbl_AufmassLos1[[#This Row],[Fläche_qm_Jahr]]/tbl_AufmassLos1[[#This Row],[qm Leistung pro Stunde]],"")</f>
        <v/>
      </c>
      <c r="M444" s="282">
        <f>IFERROR(VLOOKUP(tbl_AufmassLos1[[#This Row],[Reinigungs-gruppe]]&amp;tbl_AufmassLos1[[#This Row],[Reinigungs-tageJahr]],tbl_BasisLos1[],8,FALSE),"")</f>
        <v>0</v>
      </c>
      <c r="N444" s="283" t="str">
        <f>IFERROR(tbl_AufmassLos1[[#This Row],[StundenJahr]]*tbl_AufmassLos1[[#This Row],[SVS]],"")</f>
        <v/>
      </c>
      <c r="O444" s="283" t="str">
        <f>IFERROR(tbl_AufmassLos1[[#This Row],[PreisJahr]]/12,"")</f>
        <v/>
      </c>
    </row>
    <row r="445" spans="1:15" x14ac:dyDescent="0.35">
      <c r="A445" s="388" t="s">
        <v>933</v>
      </c>
      <c r="B445" s="388" t="s">
        <v>495</v>
      </c>
      <c r="C445" s="389" t="s">
        <v>974</v>
      </c>
      <c r="D445" s="388" t="s">
        <v>499</v>
      </c>
      <c r="E445" s="377" t="s">
        <v>474</v>
      </c>
      <c r="F445" s="389" t="s">
        <v>519</v>
      </c>
      <c r="G445" s="374">
        <v>26.22</v>
      </c>
      <c r="H445" s="378" t="s">
        <v>177</v>
      </c>
      <c r="I445" s="390">
        <v>125</v>
      </c>
      <c r="J445" s="280">
        <f>IFERROR(tbl_AufmassLos1[[#This Row],[Fläche_qm]]*tbl_AufmassLos1[[#This Row],[Reinigungs-tageJahr]],"")</f>
        <v>3277.5</v>
      </c>
      <c r="K445" s="281">
        <f>IFERROR(VLOOKUP(tbl_AufmassLos1[[#This Row],[Reinigungs-gruppe]]&amp;tbl_AufmassLos1[[#This Row],[Reinigungs-tageJahr]],tbl_BasisLos1[],7,FALSE),"")</f>
        <v>0</v>
      </c>
      <c r="L445" s="280" t="str">
        <f>IFERROR(tbl_AufmassLos1[[#This Row],[Fläche_qm_Jahr]]/tbl_AufmassLos1[[#This Row],[qm Leistung pro Stunde]],"")</f>
        <v/>
      </c>
      <c r="M445" s="282">
        <f>IFERROR(VLOOKUP(tbl_AufmassLos1[[#This Row],[Reinigungs-gruppe]]&amp;tbl_AufmassLos1[[#This Row],[Reinigungs-tageJahr]],tbl_BasisLos1[],8,FALSE),"")</f>
        <v>0</v>
      </c>
      <c r="N445" s="283" t="str">
        <f>IFERROR(tbl_AufmassLos1[[#This Row],[StundenJahr]]*tbl_AufmassLos1[[#This Row],[SVS]],"")</f>
        <v/>
      </c>
      <c r="O445" s="283" t="str">
        <f>IFERROR(tbl_AufmassLos1[[#This Row],[PreisJahr]]/12,"")</f>
        <v/>
      </c>
    </row>
    <row r="446" spans="1:15" x14ac:dyDescent="0.35">
      <c r="A446" s="388" t="s">
        <v>933</v>
      </c>
      <c r="B446" s="388" t="s">
        <v>495</v>
      </c>
      <c r="C446" s="389" t="s">
        <v>975</v>
      </c>
      <c r="D446" s="388" t="s">
        <v>499</v>
      </c>
      <c r="E446" s="377" t="s">
        <v>474</v>
      </c>
      <c r="F446" s="389" t="s">
        <v>519</v>
      </c>
      <c r="G446" s="374">
        <v>25.52</v>
      </c>
      <c r="H446" s="378" t="s">
        <v>177</v>
      </c>
      <c r="I446" s="390">
        <v>125</v>
      </c>
      <c r="J446" s="280">
        <f>IFERROR(tbl_AufmassLos1[[#This Row],[Fläche_qm]]*tbl_AufmassLos1[[#This Row],[Reinigungs-tageJahr]],"")</f>
        <v>3190</v>
      </c>
      <c r="K446" s="281">
        <f>IFERROR(VLOOKUP(tbl_AufmassLos1[[#This Row],[Reinigungs-gruppe]]&amp;tbl_AufmassLos1[[#This Row],[Reinigungs-tageJahr]],tbl_BasisLos1[],7,FALSE),"")</f>
        <v>0</v>
      </c>
      <c r="L446" s="280" t="str">
        <f>IFERROR(tbl_AufmassLos1[[#This Row],[Fläche_qm_Jahr]]/tbl_AufmassLos1[[#This Row],[qm Leistung pro Stunde]],"")</f>
        <v/>
      </c>
      <c r="M446" s="282">
        <f>IFERROR(VLOOKUP(tbl_AufmassLos1[[#This Row],[Reinigungs-gruppe]]&amp;tbl_AufmassLos1[[#This Row],[Reinigungs-tageJahr]],tbl_BasisLos1[],8,FALSE),"")</f>
        <v>0</v>
      </c>
      <c r="N446" s="283" t="str">
        <f>IFERROR(tbl_AufmassLos1[[#This Row],[StundenJahr]]*tbl_AufmassLos1[[#This Row],[SVS]],"")</f>
        <v/>
      </c>
      <c r="O446" s="283" t="str">
        <f>IFERROR(tbl_AufmassLos1[[#This Row],[PreisJahr]]/12,"")</f>
        <v/>
      </c>
    </row>
    <row r="447" spans="1:15" x14ac:dyDescent="0.35">
      <c r="A447" s="388" t="s">
        <v>933</v>
      </c>
      <c r="B447" s="388" t="s">
        <v>495</v>
      </c>
      <c r="C447" s="389" t="s">
        <v>976</v>
      </c>
      <c r="D447" s="388" t="s">
        <v>499</v>
      </c>
      <c r="E447" s="377" t="s">
        <v>474</v>
      </c>
      <c r="F447" s="389" t="s">
        <v>519</v>
      </c>
      <c r="G447" s="374">
        <v>20.89</v>
      </c>
      <c r="H447" s="378" t="s">
        <v>177</v>
      </c>
      <c r="I447" s="390">
        <v>125</v>
      </c>
      <c r="J447" s="280">
        <f>IFERROR(tbl_AufmassLos1[[#This Row],[Fläche_qm]]*tbl_AufmassLos1[[#This Row],[Reinigungs-tageJahr]],"")</f>
        <v>2611.25</v>
      </c>
      <c r="K447" s="281">
        <f>IFERROR(VLOOKUP(tbl_AufmassLos1[[#This Row],[Reinigungs-gruppe]]&amp;tbl_AufmassLos1[[#This Row],[Reinigungs-tageJahr]],tbl_BasisLos1[],7,FALSE),"")</f>
        <v>0</v>
      </c>
      <c r="L447" s="280" t="str">
        <f>IFERROR(tbl_AufmassLos1[[#This Row],[Fläche_qm_Jahr]]/tbl_AufmassLos1[[#This Row],[qm Leistung pro Stunde]],"")</f>
        <v/>
      </c>
      <c r="M447" s="282">
        <f>IFERROR(VLOOKUP(tbl_AufmassLos1[[#This Row],[Reinigungs-gruppe]]&amp;tbl_AufmassLos1[[#This Row],[Reinigungs-tageJahr]],tbl_BasisLos1[],8,FALSE),"")</f>
        <v>0</v>
      </c>
      <c r="N447" s="283" t="str">
        <f>IFERROR(tbl_AufmassLos1[[#This Row],[StundenJahr]]*tbl_AufmassLos1[[#This Row],[SVS]],"")</f>
        <v/>
      </c>
      <c r="O447" s="283" t="str">
        <f>IFERROR(tbl_AufmassLos1[[#This Row],[PreisJahr]]/12,"")</f>
        <v/>
      </c>
    </row>
    <row r="448" spans="1:15" x14ac:dyDescent="0.35">
      <c r="A448" s="388" t="s">
        <v>933</v>
      </c>
      <c r="B448" s="388" t="s">
        <v>495</v>
      </c>
      <c r="C448" s="389" t="s">
        <v>977</v>
      </c>
      <c r="D448" s="388" t="s">
        <v>499</v>
      </c>
      <c r="E448" s="377" t="s">
        <v>474</v>
      </c>
      <c r="F448" s="389" t="s">
        <v>519</v>
      </c>
      <c r="G448" s="374">
        <v>26.63</v>
      </c>
      <c r="H448" s="378" t="s">
        <v>177</v>
      </c>
      <c r="I448" s="390">
        <v>125</v>
      </c>
      <c r="J448" s="280">
        <f>IFERROR(tbl_AufmassLos1[[#This Row],[Fläche_qm]]*tbl_AufmassLos1[[#This Row],[Reinigungs-tageJahr]],"")</f>
        <v>3328.75</v>
      </c>
      <c r="K448" s="281">
        <f>IFERROR(VLOOKUP(tbl_AufmassLos1[[#This Row],[Reinigungs-gruppe]]&amp;tbl_AufmassLos1[[#This Row],[Reinigungs-tageJahr]],tbl_BasisLos1[],7,FALSE),"")</f>
        <v>0</v>
      </c>
      <c r="L448" s="280" t="str">
        <f>IFERROR(tbl_AufmassLos1[[#This Row],[Fläche_qm_Jahr]]/tbl_AufmassLos1[[#This Row],[qm Leistung pro Stunde]],"")</f>
        <v/>
      </c>
      <c r="M448" s="282">
        <f>IFERROR(VLOOKUP(tbl_AufmassLos1[[#This Row],[Reinigungs-gruppe]]&amp;tbl_AufmassLos1[[#This Row],[Reinigungs-tageJahr]],tbl_BasisLos1[],8,FALSE),"")</f>
        <v>0</v>
      </c>
      <c r="N448" s="283" t="str">
        <f>IFERROR(tbl_AufmassLos1[[#This Row],[StundenJahr]]*tbl_AufmassLos1[[#This Row],[SVS]],"")</f>
        <v/>
      </c>
      <c r="O448" s="283" t="str">
        <f>IFERROR(tbl_AufmassLos1[[#This Row],[PreisJahr]]/12,"")</f>
        <v/>
      </c>
    </row>
    <row r="449" spans="1:15" x14ac:dyDescent="0.35">
      <c r="A449" s="388" t="s">
        <v>933</v>
      </c>
      <c r="B449" s="388" t="s">
        <v>495</v>
      </c>
      <c r="C449" s="389" t="s">
        <v>978</v>
      </c>
      <c r="D449" s="388" t="s">
        <v>508</v>
      </c>
      <c r="E449" s="378">
        <v>0</v>
      </c>
      <c r="F449" s="382" t="s">
        <v>454</v>
      </c>
      <c r="G449" s="374">
        <v>5.52</v>
      </c>
      <c r="H449" s="378" t="s">
        <v>183</v>
      </c>
      <c r="I449" s="390">
        <v>0</v>
      </c>
      <c r="J449" s="280">
        <f>IFERROR(tbl_AufmassLos1[[#This Row],[Fläche_qm]]*tbl_AufmassLos1[[#This Row],[Reinigungs-tageJahr]],"")</f>
        <v>0</v>
      </c>
      <c r="K449" s="281" t="str">
        <f>IFERROR(VLOOKUP(tbl_AufmassLos1[[#This Row],[Reinigungs-gruppe]]&amp;tbl_AufmassLos1[[#This Row],[Reinigungs-tageJahr]],tbl_BasisLos1[],7,FALSE),"")</f>
        <v/>
      </c>
      <c r="L449" s="280" t="str">
        <f>IFERROR(tbl_AufmassLos1[[#This Row],[Fläche_qm_Jahr]]/tbl_AufmassLos1[[#This Row],[qm Leistung pro Stunde]],"")</f>
        <v/>
      </c>
      <c r="M449" s="282" t="str">
        <f>IFERROR(VLOOKUP(tbl_AufmassLos1[[#This Row],[Reinigungs-gruppe]]&amp;tbl_AufmassLos1[[#This Row],[Reinigungs-tageJahr]],tbl_BasisLos1[],8,FALSE),"")</f>
        <v/>
      </c>
      <c r="N449" s="283" t="str">
        <f>IFERROR(tbl_AufmassLos1[[#This Row],[StundenJahr]]*tbl_AufmassLos1[[#This Row],[SVS]],"")</f>
        <v/>
      </c>
      <c r="O449" s="283" t="str">
        <f>IFERROR(tbl_AufmassLos1[[#This Row],[PreisJahr]]/12,"")</f>
        <v/>
      </c>
    </row>
    <row r="450" spans="1:15" x14ac:dyDescent="0.35">
      <c r="A450" s="388" t="s">
        <v>933</v>
      </c>
      <c r="B450" s="388" t="s">
        <v>495</v>
      </c>
      <c r="C450" s="389" t="s">
        <v>979</v>
      </c>
      <c r="D450" s="388" t="s">
        <v>499</v>
      </c>
      <c r="E450" s="377" t="s">
        <v>474</v>
      </c>
      <c r="F450" s="389" t="s">
        <v>519</v>
      </c>
      <c r="G450" s="374">
        <v>20.13</v>
      </c>
      <c r="H450" s="378" t="s">
        <v>177</v>
      </c>
      <c r="I450" s="390">
        <v>125</v>
      </c>
      <c r="J450" s="280">
        <f>IFERROR(tbl_AufmassLos1[[#This Row],[Fläche_qm]]*tbl_AufmassLos1[[#This Row],[Reinigungs-tageJahr]],"")</f>
        <v>2516.25</v>
      </c>
      <c r="K450" s="281">
        <f>IFERROR(VLOOKUP(tbl_AufmassLos1[[#This Row],[Reinigungs-gruppe]]&amp;tbl_AufmassLos1[[#This Row],[Reinigungs-tageJahr]],tbl_BasisLos1[],7,FALSE),"")</f>
        <v>0</v>
      </c>
      <c r="L450" s="280" t="str">
        <f>IFERROR(tbl_AufmassLos1[[#This Row],[Fläche_qm_Jahr]]/tbl_AufmassLos1[[#This Row],[qm Leistung pro Stunde]],"")</f>
        <v/>
      </c>
      <c r="M450" s="282">
        <f>IFERROR(VLOOKUP(tbl_AufmassLos1[[#This Row],[Reinigungs-gruppe]]&amp;tbl_AufmassLos1[[#This Row],[Reinigungs-tageJahr]],tbl_BasisLos1[],8,FALSE),"")</f>
        <v>0</v>
      </c>
      <c r="N450" s="283" t="str">
        <f>IFERROR(tbl_AufmassLos1[[#This Row],[StundenJahr]]*tbl_AufmassLos1[[#This Row],[SVS]],"")</f>
        <v/>
      </c>
      <c r="O450" s="283" t="str">
        <f>IFERROR(tbl_AufmassLos1[[#This Row],[PreisJahr]]/12,"")</f>
        <v/>
      </c>
    </row>
    <row r="451" spans="1:15" x14ac:dyDescent="0.35">
      <c r="A451" s="388" t="s">
        <v>933</v>
      </c>
      <c r="B451" s="388" t="s">
        <v>495</v>
      </c>
      <c r="C451" s="389" t="s">
        <v>980</v>
      </c>
      <c r="D451" s="388" t="s">
        <v>499</v>
      </c>
      <c r="E451" s="377" t="s">
        <v>474</v>
      </c>
      <c r="F451" s="389" t="s">
        <v>519</v>
      </c>
      <c r="G451" s="374">
        <v>18.21</v>
      </c>
      <c r="H451" s="378" t="s">
        <v>177</v>
      </c>
      <c r="I451" s="390">
        <v>125</v>
      </c>
      <c r="J451" s="280">
        <f>IFERROR(tbl_AufmassLos1[[#This Row],[Fläche_qm]]*tbl_AufmassLos1[[#This Row],[Reinigungs-tageJahr]],"")</f>
        <v>2276.25</v>
      </c>
      <c r="K451" s="281">
        <f>IFERROR(VLOOKUP(tbl_AufmassLos1[[#This Row],[Reinigungs-gruppe]]&amp;tbl_AufmassLos1[[#This Row],[Reinigungs-tageJahr]],tbl_BasisLos1[],7,FALSE),"")</f>
        <v>0</v>
      </c>
      <c r="L451" s="280" t="str">
        <f>IFERROR(tbl_AufmassLos1[[#This Row],[Fläche_qm_Jahr]]/tbl_AufmassLos1[[#This Row],[qm Leistung pro Stunde]],"")</f>
        <v/>
      </c>
      <c r="M451" s="282">
        <f>IFERROR(VLOOKUP(tbl_AufmassLos1[[#This Row],[Reinigungs-gruppe]]&amp;tbl_AufmassLos1[[#This Row],[Reinigungs-tageJahr]],tbl_BasisLos1[],8,FALSE),"")</f>
        <v>0</v>
      </c>
      <c r="N451" s="283" t="str">
        <f>IFERROR(tbl_AufmassLos1[[#This Row],[StundenJahr]]*tbl_AufmassLos1[[#This Row],[SVS]],"")</f>
        <v/>
      </c>
      <c r="O451" s="283" t="str">
        <f>IFERROR(tbl_AufmassLos1[[#This Row],[PreisJahr]]/12,"")</f>
        <v/>
      </c>
    </row>
    <row r="452" spans="1:15" x14ac:dyDescent="0.35">
      <c r="A452" s="388" t="s">
        <v>933</v>
      </c>
      <c r="B452" s="388" t="s">
        <v>495</v>
      </c>
      <c r="C452" s="389" t="s">
        <v>981</v>
      </c>
      <c r="D452" s="388" t="s">
        <v>499</v>
      </c>
      <c r="E452" s="377" t="s">
        <v>474</v>
      </c>
      <c r="F452" s="389" t="s">
        <v>519</v>
      </c>
      <c r="G452" s="374">
        <v>17.87</v>
      </c>
      <c r="H452" s="378" t="s">
        <v>177</v>
      </c>
      <c r="I452" s="390">
        <v>125</v>
      </c>
      <c r="J452" s="280">
        <f>IFERROR(tbl_AufmassLos1[[#This Row],[Fläche_qm]]*tbl_AufmassLos1[[#This Row],[Reinigungs-tageJahr]],"")</f>
        <v>2233.75</v>
      </c>
      <c r="K452" s="281">
        <f>IFERROR(VLOOKUP(tbl_AufmassLos1[[#This Row],[Reinigungs-gruppe]]&amp;tbl_AufmassLos1[[#This Row],[Reinigungs-tageJahr]],tbl_BasisLos1[],7,FALSE),"")</f>
        <v>0</v>
      </c>
      <c r="L452" s="280" t="str">
        <f>IFERROR(tbl_AufmassLos1[[#This Row],[Fläche_qm_Jahr]]/tbl_AufmassLos1[[#This Row],[qm Leistung pro Stunde]],"")</f>
        <v/>
      </c>
      <c r="M452" s="282">
        <f>IFERROR(VLOOKUP(tbl_AufmassLos1[[#This Row],[Reinigungs-gruppe]]&amp;tbl_AufmassLos1[[#This Row],[Reinigungs-tageJahr]],tbl_BasisLos1[],8,FALSE),"")</f>
        <v>0</v>
      </c>
      <c r="N452" s="283" t="str">
        <f>IFERROR(tbl_AufmassLos1[[#This Row],[StundenJahr]]*tbl_AufmassLos1[[#This Row],[SVS]],"")</f>
        <v/>
      </c>
      <c r="O452" s="283" t="str">
        <f>IFERROR(tbl_AufmassLos1[[#This Row],[PreisJahr]]/12,"")</f>
        <v/>
      </c>
    </row>
    <row r="453" spans="1:15" x14ac:dyDescent="0.35">
      <c r="A453" s="388" t="s">
        <v>933</v>
      </c>
      <c r="B453" s="388" t="s">
        <v>495</v>
      </c>
      <c r="C453" s="389" t="s">
        <v>982</v>
      </c>
      <c r="D453" s="388" t="s">
        <v>983</v>
      </c>
      <c r="E453" s="377" t="s">
        <v>444</v>
      </c>
      <c r="F453" s="376" t="s">
        <v>445</v>
      </c>
      <c r="G453" s="374">
        <v>11.91</v>
      </c>
      <c r="H453" s="378" t="s">
        <v>179</v>
      </c>
      <c r="I453" s="390">
        <v>250</v>
      </c>
      <c r="J453" s="280">
        <f>IFERROR(tbl_AufmassLos1[[#This Row],[Fläche_qm]]*tbl_AufmassLos1[[#This Row],[Reinigungs-tageJahr]],"")</f>
        <v>2977.5</v>
      </c>
      <c r="K453" s="281">
        <f>IFERROR(VLOOKUP(tbl_AufmassLos1[[#This Row],[Reinigungs-gruppe]]&amp;tbl_AufmassLos1[[#This Row],[Reinigungs-tageJahr]],tbl_BasisLos1[],7,FALSE),"")</f>
        <v>0</v>
      </c>
      <c r="L453" s="280" t="str">
        <f>IFERROR(tbl_AufmassLos1[[#This Row],[Fläche_qm_Jahr]]/tbl_AufmassLos1[[#This Row],[qm Leistung pro Stunde]],"")</f>
        <v/>
      </c>
      <c r="M453" s="282">
        <f>IFERROR(VLOOKUP(tbl_AufmassLos1[[#This Row],[Reinigungs-gruppe]]&amp;tbl_AufmassLos1[[#This Row],[Reinigungs-tageJahr]],tbl_BasisLos1[],8,FALSE),"")</f>
        <v>0</v>
      </c>
      <c r="N453" s="283" t="str">
        <f>IFERROR(tbl_AufmassLos1[[#This Row],[StundenJahr]]*tbl_AufmassLos1[[#This Row],[SVS]],"")</f>
        <v/>
      </c>
      <c r="O453" s="283" t="str">
        <f>IFERROR(tbl_AufmassLos1[[#This Row],[PreisJahr]]/12,"")</f>
        <v/>
      </c>
    </row>
    <row r="454" spans="1:15" x14ac:dyDescent="0.35">
      <c r="A454" s="388" t="s">
        <v>933</v>
      </c>
      <c r="B454" s="388" t="s">
        <v>495</v>
      </c>
      <c r="C454" s="389" t="s">
        <v>984</v>
      </c>
      <c r="D454" s="388" t="s">
        <v>985</v>
      </c>
      <c r="E454" s="377" t="s">
        <v>444</v>
      </c>
      <c r="F454" s="376" t="s">
        <v>445</v>
      </c>
      <c r="G454" s="374">
        <v>11.91</v>
      </c>
      <c r="H454" s="378" t="s">
        <v>179</v>
      </c>
      <c r="I454" s="390">
        <v>250</v>
      </c>
      <c r="J454" s="280">
        <f>IFERROR(tbl_AufmassLos1[[#This Row],[Fläche_qm]]*tbl_AufmassLos1[[#This Row],[Reinigungs-tageJahr]],"")</f>
        <v>2977.5</v>
      </c>
      <c r="K454" s="281">
        <f>IFERROR(VLOOKUP(tbl_AufmassLos1[[#This Row],[Reinigungs-gruppe]]&amp;tbl_AufmassLos1[[#This Row],[Reinigungs-tageJahr]],tbl_BasisLos1[],7,FALSE),"")</f>
        <v>0</v>
      </c>
      <c r="L454" s="280" t="str">
        <f>IFERROR(tbl_AufmassLos1[[#This Row],[Fläche_qm_Jahr]]/tbl_AufmassLos1[[#This Row],[qm Leistung pro Stunde]],"")</f>
        <v/>
      </c>
      <c r="M454" s="282">
        <f>IFERROR(VLOOKUP(tbl_AufmassLos1[[#This Row],[Reinigungs-gruppe]]&amp;tbl_AufmassLos1[[#This Row],[Reinigungs-tageJahr]],tbl_BasisLos1[],8,FALSE),"")</f>
        <v>0</v>
      </c>
      <c r="N454" s="283" t="str">
        <f>IFERROR(tbl_AufmassLos1[[#This Row],[StundenJahr]]*tbl_AufmassLos1[[#This Row],[SVS]],"")</f>
        <v/>
      </c>
      <c r="O454" s="283" t="str">
        <f>IFERROR(tbl_AufmassLos1[[#This Row],[PreisJahr]]/12,"")</f>
        <v/>
      </c>
    </row>
    <row r="455" spans="1:15" x14ac:dyDescent="0.35">
      <c r="A455" s="388" t="s">
        <v>933</v>
      </c>
      <c r="B455" s="388" t="s">
        <v>495</v>
      </c>
      <c r="C455" s="381"/>
      <c r="D455" s="388" t="s">
        <v>986</v>
      </c>
      <c r="E455" s="377" t="s">
        <v>444</v>
      </c>
      <c r="F455" s="376" t="s">
        <v>445</v>
      </c>
      <c r="G455" s="285">
        <v>3.4</v>
      </c>
      <c r="H455" s="377" t="s">
        <v>179</v>
      </c>
      <c r="I455" s="390">
        <v>250</v>
      </c>
      <c r="J455" s="280">
        <f>IFERROR(tbl_AufmassLos1[[#This Row],[Fläche_qm]]*tbl_AufmassLos1[[#This Row],[Reinigungs-tageJahr]],"")</f>
        <v>850</v>
      </c>
      <c r="K455" s="281">
        <f>IFERROR(VLOOKUP(tbl_AufmassLos1[[#This Row],[Reinigungs-gruppe]]&amp;tbl_AufmassLos1[[#This Row],[Reinigungs-tageJahr]],tbl_BasisLos1[],7,FALSE),"")</f>
        <v>0</v>
      </c>
      <c r="L455" s="280" t="str">
        <f>IFERROR(tbl_AufmassLos1[[#This Row],[Fläche_qm_Jahr]]/tbl_AufmassLos1[[#This Row],[qm Leistung pro Stunde]],"")</f>
        <v/>
      </c>
      <c r="M455" s="282">
        <f>IFERROR(VLOOKUP(tbl_AufmassLos1[[#This Row],[Reinigungs-gruppe]]&amp;tbl_AufmassLos1[[#This Row],[Reinigungs-tageJahr]],tbl_BasisLos1[],8,FALSE),"")</f>
        <v>0</v>
      </c>
      <c r="N455" s="283" t="str">
        <f>IFERROR(tbl_AufmassLos1[[#This Row],[StundenJahr]]*tbl_AufmassLos1[[#This Row],[SVS]],"")</f>
        <v/>
      </c>
      <c r="O455" s="283" t="str">
        <f>IFERROR(tbl_AufmassLos1[[#This Row],[PreisJahr]]/12,"")</f>
        <v/>
      </c>
    </row>
    <row r="456" spans="1:15" x14ac:dyDescent="0.35">
      <c r="A456" s="388" t="s">
        <v>933</v>
      </c>
      <c r="B456" s="388" t="s">
        <v>495</v>
      </c>
      <c r="C456" s="389" t="s">
        <v>987</v>
      </c>
      <c r="D456" s="388" t="s">
        <v>988</v>
      </c>
      <c r="E456" s="379" t="s">
        <v>405</v>
      </c>
      <c r="F456" s="389" t="s">
        <v>519</v>
      </c>
      <c r="G456" s="374">
        <v>12.39</v>
      </c>
      <c r="H456" s="378" t="s">
        <v>183</v>
      </c>
      <c r="I456" s="390">
        <v>1</v>
      </c>
      <c r="J456" s="280">
        <f>IFERROR(tbl_AufmassLos1[[#This Row],[Fläche_qm]]*tbl_AufmassLos1[[#This Row],[Reinigungs-tageJahr]],"")</f>
        <v>12.39</v>
      </c>
      <c r="K456" s="281">
        <f>IFERROR(VLOOKUP(tbl_AufmassLos1[[#This Row],[Reinigungs-gruppe]]&amp;tbl_AufmassLos1[[#This Row],[Reinigungs-tageJahr]],tbl_BasisLos1[],7,FALSE),"")</f>
        <v>0</v>
      </c>
      <c r="L456" s="280" t="str">
        <f>IFERROR(tbl_AufmassLos1[[#This Row],[Fläche_qm_Jahr]]/tbl_AufmassLos1[[#This Row],[qm Leistung pro Stunde]],"")</f>
        <v/>
      </c>
      <c r="M456" s="282">
        <f>IFERROR(VLOOKUP(tbl_AufmassLos1[[#This Row],[Reinigungs-gruppe]]&amp;tbl_AufmassLos1[[#This Row],[Reinigungs-tageJahr]],tbl_BasisLos1[],8,FALSE),"")</f>
        <v>0</v>
      </c>
      <c r="N456" s="283" t="str">
        <f>IFERROR(tbl_AufmassLos1[[#This Row],[StundenJahr]]*tbl_AufmassLos1[[#This Row],[SVS]],"")</f>
        <v/>
      </c>
      <c r="O456" s="283" t="str">
        <f>IFERROR(tbl_AufmassLos1[[#This Row],[PreisJahr]]/12,"")</f>
        <v/>
      </c>
    </row>
    <row r="457" spans="1:15" x14ac:dyDescent="0.35">
      <c r="A457" s="388" t="s">
        <v>933</v>
      </c>
      <c r="B457" s="388" t="s">
        <v>495</v>
      </c>
      <c r="C457" s="389" t="s">
        <v>989</v>
      </c>
      <c r="D457" s="388" t="s">
        <v>990</v>
      </c>
      <c r="E457" s="377" t="s">
        <v>444</v>
      </c>
      <c r="F457" s="389" t="s">
        <v>519</v>
      </c>
      <c r="G457" s="374">
        <v>23.87</v>
      </c>
      <c r="H457" s="378" t="s">
        <v>180</v>
      </c>
      <c r="I457" s="390">
        <v>250</v>
      </c>
      <c r="J457" s="280">
        <f>IFERROR(tbl_AufmassLos1[[#This Row],[Fläche_qm]]*tbl_AufmassLos1[[#This Row],[Reinigungs-tageJahr]],"")</f>
        <v>5967.5</v>
      </c>
      <c r="K457" s="281">
        <f>IFERROR(VLOOKUP(tbl_AufmassLos1[[#This Row],[Reinigungs-gruppe]]&amp;tbl_AufmassLos1[[#This Row],[Reinigungs-tageJahr]],tbl_BasisLos1[],7,FALSE),"")</f>
        <v>0</v>
      </c>
      <c r="L457" s="280" t="str">
        <f>IFERROR(tbl_AufmassLos1[[#This Row],[Fläche_qm_Jahr]]/tbl_AufmassLos1[[#This Row],[qm Leistung pro Stunde]],"")</f>
        <v/>
      </c>
      <c r="M457" s="282">
        <f>IFERROR(VLOOKUP(tbl_AufmassLos1[[#This Row],[Reinigungs-gruppe]]&amp;tbl_AufmassLos1[[#This Row],[Reinigungs-tageJahr]],tbl_BasisLos1[],8,FALSE),"")</f>
        <v>0</v>
      </c>
      <c r="N457" s="283" t="str">
        <f>IFERROR(tbl_AufmassLos1[[#This Row],[StundenJahr]]*tbl_AufmassLos1[[#This Row],[SVS]],"")</f>
        <v/>
      </c>
      <c r="O457" s="283" t="str">
        <f>IFERROR(tbl_AufmassLos1[[#This Row],[PreisJahr]]/12,"")</f>
        <v/>
      </c>
    </row>
    <row r="458" spans="1:15" x14ac:dyDescent="0.35">
      <c r="A458" s="388" t="s">
        <v>933</v>
      </c>
      <c r="B458" s="388" t="s">
        <v>495</v>
      </c>
      <c r="C458" s="389" t="s">
        <v>991</v>
      </c>
      <c r="D458" s="388" t="s">
        <v>542</v>
      </c>
      <c r="E458" s="377" t="s">
        <v>444</v>
      </c>
      <c r="F458" s="389" t="s">
        <v>519</v>
      </c>
      <c r="G458" s="374">
        <v>20.28</v>
      </c>
      <c r="H458" s="378" t="s">
        <v>180</v>
      </c>
      <c r="I458" s="390">
        <v>250</v>
      </c>
      <c r="J458" s="280">
        <f>IFERROR(tbl_AufmassLos1[[#This Row],[Fläche_qm]]*tbl_AufmassLos1[[#This Row],[Reinigungs-tageJahr]],"")</f>
        <v>5070</v>
      </c>
      <c r="K458" s="281">
        <f>IFERROR(VLOOKUP(tbl_AufmassLos1[[#This Row],[Reinigungs-gruppe]]&amp;tbl_AufmassLos1[[#This Row],[Reinigungs-tageJahr]],tbl_BasisLos1[],7,FALSE),"")</f>
        <v>0</v>
      </c>
      <c r="L458" s="280" t="str">
        <f>IFERROR(tbl_AufmassLos1[[#This Row],[Fläche_qm_Jahr]]/tbl_AufmassLos1[[#This Row],[qm Leistung pro Stunde]],"")</f>
        <v/>
      </c>
      <c r="M458" s="282">
        <f>IFERROR(VLOOKUP(tbl_AufmassLos1[[#This Row],[Reinigungs-gruppe]]&amp;tbl_AufmassLos1[[#This Row],[Reinigungs-tageJahr]],tbl_BasisLos1[],8,FALSE),"")</f>
        <v>0</v>
      </c>
      <c r="N458" s="283" t="str">
        <f>IFERROR(tbl_AufmassLos1[[#This Row],[StundenJahr]]*tbl_AufmassLos1[[#This Row],[SVS]],"")</f>
        <v/>
      </c>
      <c r="O458" s="283" t="str">
        <f>IFERROR(tbl_AufmassLos1[[#This Row],[PreisJahr]]/12,"")</f>
        <v/>
      </c>
    </row>
    <row r="459" spans="1:15" x14ac:dyDescent="0.35">
      <c r="A459" s="388" t="s">
        <v>933</v>
      </c>
      <c r="B459" s="388" t="s">
        <v>495</v>
      </c>
      <c r="C459" s="389"/>
      <c r="D459" s="388" t="s">
        <v>963</v>
      </c>
      <c r="E459" s="377" t="s">
        <v>474</v>
      </c>
      <c r="F459" s="389" t="s">
        <v>519</v>
      </c>
      <c r="G459" s="374">
        <v>47.85</v>
      </c>
      <c r="H459" s="378" t="s">
        <v>182</v>
      </c>
      <c r="I459" s="390">
        <v>125</v>
      </c>
      <c r="J459" s="280">
        <f>IFERROR(tbl_AufmassLos1[[#This Row],[Fläche_qm]]*tbl_AufmassLos1[[#This Row],[Reinigungs-tageJahr]],"")</f>
        <v>5981.25</v>
      </c>
      <c r="K459" s="281">
        <f>IFERROR(VLOOKUP(tbl_AufmassLos1[[#This Row],[Reinigungs-gruppe]]&amp;tbl_AufmassLos1[[#This Row],[Reinigungs-tageJahr]],tbl_BasisLos1[],7,FALSE),"")</f>
        <v>0</v>
      </c>
      <c r="L459" s="280" t="str">
        <f>IFERROR(tbl_AufmassLos1[[#This Row],[Fläche_qm_Jahr]]/tbl_AufmassLos1[[#This Row],[qm Leistung pro Stunde]],"")</f>
        <v/>
      </c>
      <c r="M459" s="282">
        <f>IFERROR(VLOOKUP(tbl_AufmassLos1[[#This Row],[Reinigungs-gruppe]]&amp;tbl_AufmassLos1[[#This Row],[Reinigungs-tageJahr]],tbl_BasisLos1[],8,FALSE),"")</f>
        <v>0</v>
      </c>
      <c r="N459" s="283" t="str">
        <f>IFERROR(tbl_AufmassLos1[[#This Row],[StundenJahr]]*tbl_AufmassLos1[[#This Row],[SVS]],"")</f>
        <v/>
      </c>
      <c r="O459" s="283" t="str">
        <f>IFERROR(tbl_AufmassLos1[[#This Row],[PreisJahr]]/12,"")</f>
        <v/>
      </c>
    </row>
    <row r="460" spans="1:15" x14ac:dyDescent="0.35">
      <c r="A460" s="388" t="s">
        <v>933</v>
      </c>
      <c r="B460" s="388" t="s">
        <v>495</v>
      </c>
      <c r="C460" s="389"/>
      <c r="D460" s="388" t="s">
        <v>964</v>
      </c>
      <c r="E460" s="377" t="s">
        <v>474</v>
      </c>
      <c r="F460" s="389" t="s">
        <v>519</v>
      </c>
      <c r="G460" s="374">
        <v>35.81</v>
      </c>
      <c r="H460" s="378" t="s">
        <v>182</v>
      </c>
      <c r="I460" s="390">
        <v>125</v>
      </c>
      <c r="J460" s="280">
        <f>IFERROR(tbl_AufmassLos1[[#This Row],[Fläche_qm]]*tbl_AufmassLos1[[#This Row],[Reinigungs-tageJahr]],"")</f>
        <v>4476.25</v>
      </c>
      <c r="K460" s="281">
        <f>IFERROR(VLOOKUP(tbl_AufmassLos1[[#This Row],[Reinigungs-gruppe]]&amp;tbl_AufmassLos1[[#This Row],[Reinigungs-tageJahr]],tbl_BasisLos1[],7,FALSE),"")</f>
        <v>0</v>
      </c>
      <c r="L460" s="280" t="str">
        <f>IFERROR(tbl_AufmassLos1[[#This Row],[Fläche_qm_Jahr]]/tbl_AufmassLos1[[#This Row],[qm Leistung pro Stunde]],"")</f>
        <v/>
      </c>
      <c r="M460" s="282">
        <f>IFERROR(VLOOKUP(tbl_AufmassLos1[[#This Row],[Reinigungs-gruppe]]&amp;tbl_AufmassLos1[[#This Row],[Reinigungs-tageJahr]],tbl_BasisLos1[],8,FALSE),"")</f>
        <v>0</v>
      </c>
      <c r="N460" s="283" t="str">
        <f>IFERROR(tbl_AufmassLos1[[#This Row],[StundenJahr]]*tbl_AufmassLos1[[#This Row],[SVS]],"")</f>
        <v/>
      </c>
      <c r="O460" s="283" t="str">
        <f>IFERROR(tbl_AufmassLos1[[#This Row],[PreisJahr]]/12,"")</f>
        <v/>
      </c>
    </row>
    <row r="461" spans="1:15" x14ac:dyDescent="0.35">
      <c r="A461" s="388" t="s">
        <v>933</v>
      </c>
      <c r="B461" s="388" t="s">
        <v>495</v>
      </c>
      <c r="C461" s="389"/>
      <c r="D461" s="388" t="s">
        <v>992</v>
      </c>
      <c r="E461" s="377" t="s">
        <v>444</v>
      </c>
      <c r="F461" s="389" t="s">
        <v>549</v>
      </c>
      <c r="G461" s="374">
        <v>31.12</v>
      </c>
      <c r="H461" s="378" t="s">
        <v>181</v>
      </c>
      <c r="I461" s="390">
        <v>250</v>
      </c>
      <c r="J461" s="280">
        <f>IFERROR(tbl_AufmassLos1[[#This Row],[Fläche_qm]]*tbl_AufmassLos1[[#This Row],[Reinigungs-tageJahr]],"")</f>
        <v>7780</v>
      </c>
      <c r="K461" s="281">
        <f>IFERROR(VLOOKUP(tbl_AufmassLos1[[#This Row],[Reinigungs-gruppe]]&amp;tbl_AufmassLos1[[#This Row],[Reinigungs-tageJahr]],tbl_BasisLos1[],7,FALSE),"")</f>
        <v>0</v>
      </c>
      <c r="L461" s="280" t="str">
        <f>IFERROR(tbl_AufmassLos1[[#This Row],[Fläche_qm_Jahr]]/tbl_AufmassLos1[[#This Row],[qm Leistung pro Stunde]],"")</f>
        <v/>
      </c>
      <c r="M461" s="282">
        <f>IFERROR(VLOOKUP(tbl_AufmassLos1[[#This Row],[Reinigungs-gruppe]]&amp;tbl_AufmassLos1[[#This Row],[Reinigungs-tageJahr]],tbl_BasisLos1[],8,FALSE),"")</f>
        <v>0</v>
      </c>
      <c r="N461" s="283" t="str">
        <f>IFERROR(tbl_AufmassLos1[[#This Row],[StundenJahr]]*tbl_AufmassLos1[[#This Row],[SVS]],"")</f>
        <v/>
      </c>
      <c r="O461" s="283" t="str">
        <f>IFERROR(tbl_AufmassLos1[[#This Row],[PreisJahr]]/12,"")</f>
        <v/>
      </c>
    </row>
    <row r="462" spans="1:15" x14ac:dyDescent="0.35">
      <c r="A462" s="388" t="s">
        <v>933</v>
      </c>
      <c r="B462" s="388" t="s">
        <v>495</v>
      </c>
      <c r="C462" s="389"/>
      <c r="D462" s="388" t="s">
        <v>993</v>
      </c>
      <c r="E462" s="377" t="s">
        <v>444</v>
      </c>
      <c r="F462" s="389" t="s">
        <v>549</v>
      </c>
      <c r="G462" s="374">
        <v>25.3</v>
      </c>
      <c r="H462" s="378" t="s">
        <v>181</v>
      </c>
      <c r="I462" s="390">
        <v>250</v>
      </c>
      <c r="J462" s="280">
        <f>IFERROR(tbl_AufmassLos1[[#This Row],[Fläche_qm]]*tbl_AufmassLos1[[#This Row],[Reinigungs-tageJahr]],"")</f>
        <v>6325</v>
      </c>
      <c r="K462" s="281">
        <f>IFERROR(VLOOKUP(tbl_AufmassLos1[[#This Row],[Reinigungs-gruppe]]&amp;tbl_AufmassLos1[[#This Row],[Reinigungs-tageJahr]],tbl_BasisLos1[],7,FALSE),"")</f>
        <v>0</v>
      </c>
      <c r="L462" s="280" t="str">
        <f>IFERROR(tbl_AufmassLos1[[#This Row],[Fläche_qm_Jahr]]/tbl_AufmassLos1[[#This Row],[qm Leistung pro Stunde]],"")</f>
        <v/>
      </c>
      <c r="M462" s="282">
        <f>IFERROR(VLOOKUP(tbl_AufmassLos1[[#This Row],[Reinigungs-gruppe]]&amp;tbl_AufmassLos1[[#This Row],[Reinigungs-tageJahr]],tbl_BasisLos1[],8,FALSE),"")</f>
        <v>0</v>
      </c>
      <c r="N462" s="283" t="str">
        <f>IFERROR(tbl_AufmassLos1[[#This Row],[StundenJahr]]*tbl_AufmassLos1[[#This Row],[SVS]],"")</f>
        <v/>
      </c>
      <c r="O462" s="283" t="str">
        <f>IFERROR(tbl_AufmassLos1[[#This Row],[PreisJahr]]/12,"")</f>
        <v/>
      </c>
    </row>
    <row r="463" spans="1:15" x14ac:dyDescent="0.35">
      <c r="A463" s="388" t="s">
        <v>933</v>
      </c>
      <c r="B463" s="388" t="s">
        <v>495</v>
      </c>
      <c r="C463" s="389"/>
      <c r="D463" s="388" t="s">
        <v>994</v>
      </c>
      <c r="E463" s="377" t="s">
        <v>444</v>
      </c>
      <c r="F463" s="389" t="s">
        <v>549</v>
      </c>
      <c r="G463" s="374">
        <v>2.25</v>
      </c>
      <c r="H463" s="378" t="s">
        <v>181</v>
      </c>
      <c r="I463" s="390">
        <v>250</v>
      </c>
      <c r="J463" s="280">
        <f>IFERROR(tbl_AufmassLos1[[#This Row],[Fläche_qm]]*tbl_AufmassLos1[[#This Row],[Reinigungs-tageJahr]],"")</f>
        <v>562.5</v>
      </c>
      <c r="K463" s="281">
        <f>IFERROR(VLOOKUP(tbl_AufmassLos1[[#This Row],[Reinigungs-gruppe]]&amp;tbl_AufmassLos1[[#This Row],[Reinigungs-tageJahr]],tbl_BasisLos1[],7,FALSE),"")</f>
        <v>0</v>
      </c>
      <c r="L463" s="280" t="str">
        <f>IFERROR(tbl_AufmassLos1[[#This Row],[Fläche_qm_Jahr]]/tbl_AufmassLos1[[#This Row],[qm Leistung pro Stunde]],"")</f>
        <v/>
      </c>
      <c r="M463" s="282">
        <f>IFERROR(VLOOKUP(tbl_AufmassLos1[[#This Row],[Reinigungs-gruppe]]&amp;tbl_AufmassLos1[[#This Row],[Reinigungs-tageJahr]],tbl_BasisLos1[],8,FALSE),"")</f>
        <v>0</v>
      </c>
      <c r="N463" s="283" t="str">
        <f>IFERROR(tbl_AufmassLos1[[#This Row],[StundenJahr]]*tbl_AufmassLos1[[#This Row],[SVS]],"")</f>
        <v/>
      </c>
      <c r="O463" s="283" t="str">
        <f>IFERROR(tbl_AufmassLos1[[#This Row],[PreisJahr]]/12,"")</f>
        <v/>
      </c>
    </row>
    <row r="464" spans="1:15" x14ac:dyDescent="0.35">
      <c r="A464" s="388" t="s">
        <v>933</v>
      </c>
      <c r="B464" s="375" t="s">
        <v>559</v>
      </c>
      <c r="C464" s="389">
        <v>101</v>
      </c>
      <c r="D464" s="388" t="s">
        <v>499</v>
      </c>
      <c r="E464" s="377" t="s">
        <v>474</v>
      </c>
      <c r="F464" s="389" t="s">
        <v>519</v>
      </c>
      <c r="G464" s="374">
        <v>23.54</v>
      </c>
      <c r="H464" s="378" t="s">
        <v>177</v>
      </c>
      <c r="I464" s="390">
        <v>125</v>
      </c>
      <c r="J464" s="280">
        <f>IFERROR(tbl_AufmassLos1[[#This Row],[Fläche_qm]]*tbl_AufmassLos1[[#This Row],[Reinigungs-tageJahr]],"")</f>
        <v>2942.5</v>
      </c>
      <c r="K464" s="281">
        <f>IFERROR(VLOOKUP(tbl_AufmassLos1[[#This Row],[Reinigungs-gruppe]]&amp;tbl_AufmassLos1[[#This Row],[Reinigungs-tageJahr]],tbl_BasisLos1[],7,FALSE),"")</f>
        <v>0</v>
      </c>
      <c r="L464" s="280" t="str">
        <f>IFERROR(tbl_AufmassLos1[[#This Row],[Fläche_qm_Jahr]]/tbl_AufmassLos1[[#This Row],[qm Leistung pro Stunde]],"")</f>
        <v/>
      </c>
      <c r="M464" s="282">
        <f>IFERROR(VLOOKUP(tbl_AufmassLos1[[#This Row],[Reinigungs-gruppe]]&amp;tbl_AufmassLos1[[#This Row],[Reinigungs-tageJahr]],tbl_BasisLos1[],8,FALSE),"")</f>
        <v>0</v>
      </c>
      <c r="N464" s="283" t="str">
        <f>IFERROR(tbl_AufmassLos1[[#This Row],[StundenJahr]]*tbl_AufmassLos1[[#This Row],[SVS]],"")</f>
        <v/>
      </c>
      <c r="O464" s="283" t="str">
        <f>IFERROR(tbl_AufmassLos1[[#This Row],[PreisJahr]]/12,"")</f>
        <v/>
      </c>
    </row>
    <row r="465" spans="1:15" x14ac:dyDescent="0.35">
      <c r="A465" s="388" t="s">
        <v>933</v>
      </c>
      <c r="B465" s="375" t="s">
        <v>559</v>
      </c>
      <c r="C465" s="389">
        <v>102</v>
      </c>
      <c r="D465" s="388" t="s">
        <v>499</v>
      </c>
      <c r="E465" s="377" t="s">
        <v>474</v>
      </c>
      <c r="F465" s="389" t="s">
        <v>519</v>
      </c>
      <c r="G465" s="374">
        <v>24.26</v>
      </c>
      <c r="H465" s="378" t="s">
        <v>177</v>
      </c>
      <c r="I465" s="390">
        <v>125</v>
      </c>
      <c r="J465" s="280">
        <f>IFERROR(tbl_AufmassLos1[[#This Row],[Fläche_qm]]*tbl_AufmassLos1[[#This Row],[Reinigungs-tageJahr]],"")</f>
        <v>3032.5</v>
      </c>
      <c r="K465" s="281">
        <f>IFERROR(VLOOKUP(tbl_AufmassLos1[[#This Row],[Reinigungs-gruppe]]&amp;tbl_AufmassLos1[[#This Row],[Reinigungs-tageJahr]],tbl_BasisLos1[],7,FALSE),"")</f>
        <v>0</v>
      </c>
      <c r="L465" s="280" t="str">
        <f>IFERROR(tbl_AufmassLos1[[#This Row],[Fläche_qm_Jahr]]/tbl_AufmassLos1[[#This Row],[qm Leistung pro Stunde]],"")</f>
        <v/>
      </c>
      <c r="M465" s="282">
        <f>IFERROR(VLOOKUP(tbl_AufmassLos1[[#This Row],[Reinigungs-gruppe]]&amp;tbl_AufmassLos1[[#This Row],[Reinigungs-tageJahr]],tbl_BasisLos1[],8,FALSE),"")</f>
        <v>0</v>
      </c>
      <c r="N465" s="283" t="str">
        <f>IFERROR(tbl_AufmassLos1[[#This Row],[StundenJahr]]*tbl_AufmassLos1[[#This Row],[SVS]],"")</f>
        <v/>
      </c>
      <c r="O465" s="283" t="str">
        <f>IFERROR(tbl_AufmassLos1[[#This Row],[PreisJahr]]/12,"")</f>
        <v/>
      </c>
    </row>
    <row r="466" spans="1:15" x14ac:dyDescent="0.35">
      <c r="A466" s="388" t="s">
        <v>933</v>
      </c>
      <c r="B466" s="375" t="s">
        <v>559</v>
      </c>
      <c r="C466" s="389">
        <v>103</v>
      </c>
      <c r="D466" s="388" t="s">
        <v>499</v>
      </c>
      <c r="E466" s="377" t="s">
        <v>474</v>
      </c>
      <c r="F466" s="389" t="s">
        <v>519</v>
      </c>
      <c r="G466" s="374">
        <v>20.62</v>
      </c>
      <c r="H466" s="378" t="s">
        <v>177</v>
      </c>
      <c r="I466" s="390">
        <v>125</v>
      </c>
      <c r="J466" s="280">
        <f>IFERROR(tbl_AufmassLos1[[#This Row],[Fläche_qm]]*tbl_AufmassLos1[[#This Row],[Reinigungs-tageJahr]],"")</f>
        <v>2577.5</v>
      </c>
      <c r="K466" s="281">
        <f>IFERROR(VLOOKUP(tbl_AufmassLos1[[#This Row],[Reinigungs-gruppe]]&amp;tbl_AufmassLos1[[#This Row],[Reinigungs-tageJahr]],tbl_BasisLos1[],7,FALSE),"")</f>
        <v>0</v>
      </c>
      <c r="L466" s="280" t="str">
        <f>IFERROR(tbl_AufmassLos1[[#This Row],[Fläche_qm_Jahr]]/tbl_AufmassLos1[[#This Row],[qm Leistung pro Stunde]],"")</f>
        <v/>
      </c>
      <c r="M466" s="282">
        <f>IFERROR(VLOOKUP(tbl_AufmassLos1[[#This Row],[Reinigungs-gruppe]]&amp;tbl_AufmassLos1[[#This Row],[Reinigungs-tageJahr]],tbl_BasisLos1[],8,FALSE),"")</f>
        <v>0</v>
      </c>
      <c r="N466" s="283" t="str">
        <f>IFERROR(tbl_AufmassLos1[[#This Row],[StundenJahr]]*tbl_AufmassLos1[[#This Row],[SVS]],"")</f>
        <v/>
      </c>
      <c r="O466" s="283" t="str">
        <f>IFERROR(tbl_AufmassLos1[[#This Row],[PreisJahr]]/12,"")</f>
        <v/>
      </c>
    </row>
    <row r="467" spans="1:15" x14ac:dyDescent="0.35">
      <c r="A467" s="388" t="s">
        <v>933</v>
      </c>
      <c r="B467" s="375" t="s">
        <v>559</v>
      </c>
      <c r="C467" s="389">
        <v>104</v>
      </c>
      <c r="D467" s="388" t="s">
        <v>499</v>
      </c>
      <c r="E467" s="377" t="s">
        <v>474</v>
      </c>
      <c r="F467" s="389" t="s">
        <v>519</v>
      </c>
      <c r="G467" s="374">
        <v>19.22</v>
      </c>
      <c r="H467" s="378" t="s">
        <v>177</v>
      </c>
      <c r="I467" s="390">
        <v>125</v>
      </c>
      <c r="J467" s="280">
        <f>IFERROR(tbl_AufmassLos1[[#This Row],[Fläche_qm]]*tbl_AufmassLos1[[#This Row],[Reinigungs-tageJahr]],"")</f>
        <v>2402.5</v>
      </c>
      <c r="K467" s="281">
        <f>IFERROR(VLOOKUP(tbl_AufmassLos1[[#This Row],[Reinigungs-gruppe]]&amp;tbl_AufmassLos1[[#This Row],[Reinigungs-tageJahr]],tbl_BasisLos1[],7,FALSE),"")</f>
        <v>0</v>
      </c>
      <c r="L467" s="280" t="str">
        <f>IFERROR(tbl_AufmassLos1[[#This Row],[Fläche_qm_Jahr]]/tbl_AufmassLos1[[#This Row],[qm Leistung pro Stunde]],"")</f>
        <v/>
      </c>
      <c r="M467" s="282">
        <f>IFERROR(VLOOKUP(tbl_AufmassLos1[[#This Row],[Reinigungs-gruppe]]&amp;tbl_AufmassLos1[[#This Row],[Reinigungs-tageJahr]],tbl_BasisLos1[],8,FALSE),"")</f>
        <v>0</v>
      </c>
      <c r="N467" s="283" t="str">
        <f>IFERROR(tbl_AufmassLos1[[#This Row],[StundenJahr]]*tbl_AufmassLos1[[#This Row],[SVS]],"")</f>
        <v/>
      </c>
      <c r="O467" s="283" t="str">
        <f>IFERROR(tbl_AufmassLos1[[#This Row],[PreisJahr]]/12,"")</f>
        <v/>
      </c>
    </row>
    <row r="468" spans="1:15" x14ac:dyDescent="0.35">
      <c r="A468" s="388" t="s">
        <v>933</v>
      </c>
      <c r="B468" s="375" t="s">
        <v>559</v>
      </c>
      <c r="C468" s="389">
        <v>105</v>
      </c>
      <c r="D468" s="388" t="s">
        <v>499</v>
      </c>
      <c r="E468" s="377" t="s">
        <v>474</v>
      </c>
      <c r="F468" s="389" t="s">
        <v>519</v>
      </c>
      <c r="G468" s="374">
        <v>30.01</v>
      </c>
      <c r="H468" s="378" t="s">
        <v>177</v>
      </c>
      <c r="I468" s="390">
        <v>125</v>
      </c>
      <c r="J468" s="280">
        <f>IFERROR(tbl_AufmassLos1[[#This Row],[Fläche_qm]]*tbl_AufmassLos1[[#This Row],[Reinigungs-tageJahr]],"")</f>
        <v>3751.25</v>
      </c>
      <c r="K468" s="281">
        <f>IFERROR(VLOOKUP(tbl_AufmassLos1[[#This Row],[Reinigungs-gruppe]]&amp;tbl_AufmassLos1[[#This Row],[Reinigungs-tageJahr]],tbl_BasisLos1[],7,FALSE),"")</f>
        <v>0</v>
      </c>
      <c r="L468" s="280" t="str">
        <f>IFERROR(tbl_AufmassLos1[[#This Row],[Fläche_qm_Jahr]]/tbl_AufmassLos1[[#This Row],[qm Leistung pro Stunde]],"")</f>
        <v/>
      </c>
      <c r="M468" s="282">
        <f>IFERROR(VLOOKUP(tbl_AufmassLos1[[#This Row],[Reinigungs-gruppe]]&amp;tbl_AufmassLos1[[#This Row],[Reinigungs-tageJahr]],tbl_BasisLos1[],8,FALSE),"")</f>
        <v>0</v>
      </c>
      <c r="N468" s="283" t="str">
        <f>IFERROR(tbl_AufmassLos1[[#This Row],[StundenJahr]]*tbl_AufmassLos1[[#This Row],[SVS]],"")</f>
        <v/>
      </c>
      <c r="O468" s="283" t="str">
        <f>IFERROR(tbl_AufmassLos1[[#This Row],[PreisJahr]]/12,"")</f>
        <v/>
      </c>
    </row>
    <row r="469" spans="1:15" x14ac:dyDescent="0.35">
      <c r="A469" s="388" t="s">
        <v>933</v>
      </c>
      <c r="B469" s="375" t="s">
        <v>559</v>
      </c>
      <c r="C469" s="389">
        <v>106</v>
      </c>
      <c r="D469" s="388" t="s">
        <v>499</v>
      </c>
      <c r="E469" s="377" t="s">
        <v>474</v>
      </c>
      <c r="F469" s="389" t="s">
        <v>519</v>
      </c>
      <c r="G469" s="374">
        <v>21.11</v>
      </c>
      <c r="H469" s="378" t="s">
        <v>177</v>
      </c>
      <c r="I469" s="390">
        <v>125</v>
      </c>
      <c r="J469" s="280">
        <f>IFERROR(tbl_AufmassLos1[[#This Row],[Fläche_qm]]*tbl_AufmassLos1[[#This Row],[Reinigungs-tageJahr]],"")</f>
        <v>2638.75</v>
      </c>
      <c r="K469" s="281">
        <f>IFERROR(VLOOKUP(tbl_AufmassLos1[[#This Row],[Reinigungs-gruppe]]&amp;tbl_AufmassLos1[[#This Row],[Reinigungs-tageJahr]],tbl_BasisLos1[],7,FALSE),"")</f>
        <v>0</v>
      </c>
      <c r="L469" s="280" t="str">
        <f>IFERROR(tbl_AufmassLos1[[#This Row],[Fläche_qm_Jahr]]/tbl_AufmassLos1[[#This Row],[qm Leistung pro Stunde]],"")</f>
        <v/>
      </c>
      <c r="M469" s="282">
        <f>IFERROR(VLOOKUP(tbl_AufmassLos1[[#This Row],[Reinigungs-gruppe]]&amp;tbl_AufmassLos1[[#This Row],[Reinigungs-tageJahr]],tbl_BasisLos1[],8,FALSE),"")</f>
        <v>0</v>
      </c>
      <c r="N469" s="283" t="str">
        <f>IFERROR(tbl_AufmassLos1[[#This Row],[StundenJahr]]*tbl_AufmassLos1[[#This Row],[SVS]],"")</f>
        <v/>
      </c>
      <c r="O469" s="283" t="str">
        <f>IFERROR(tbl_AufmassLos1[[#This Row],[PreisJahr]]/12,"")</f>
        <v/>
      </c>
    </row>
    <row r="470" spans="1:15" x14ac:dyDescent="0.35">
      <c r="A470" s="388" t="s">
        <v>933</v>
      </c>
      <c r="B470" s="375" t="s">
        <v>559</v>
      </c>
      <c r="C470" s="389">
        <v>107</v>
      </c>
      <c r="D470" s="388" t="s">
        <v>499</v>
      </c>
      <c r="E470" s="377" t="s">
        <v>474</v>
      </c>
      <c r="F470" s="389" t="s">
        <v>519</v>
      </c>
      <c r="G470" s="374">
        <v>24.97</v>
      </c>
      <c r="H470" s="378" t="s">
        <v>177</v>
      </c>
      <c r="I470" s="390">
        <v>125</v>
      </c>
      <c r="J470" s="280">
        <f>IFERROR(tbl_AufmassLos1[[#This Row],[Fläche_qm]]*tbl_AufmassLos1[[#This Row],[Reinigungs-tageJahr]],"")</f>
        <v>3121.25</v>
      </c>
      <c r="K470" s="281">
        <f>IFERROR(VLOOKUP(tbl_AufmassLos1[[#This Row],[Reinigungs-gruppe]]&amp;tbl_AufmassLos1[[#This Row],[Reinigungs-tageJahr]],tbl_BasisLos1[],7,FALSE),"")</f>
        <v>0</v>
      </c>
      <c r="L470" s="280" t="str">
        <f>IFERROR(tbl_AufmassLos1[[#This Row],[Fläche_qm_Jahr]]/tbl_AufmassLos1[[#This Row],[qm Leistung pro Stunde]],"")</f>
        <v/>
      </c>
      <c r="M470" s="282">
        <f>IFERROR(VLOOKUP(tbl_AufmassLos1[[#This Row],[Reinigungs-gruppe]]&amp;tbl_AufmassLos1[[#This Row],[Reinigungs-tageJahr]],tbl_BasisLos1[],8,FALSE),"")</f>
        <v>0</v>
      </c>
      <c r="N470" s="283" t="str">
        <f>IFERROR(tbl_AufmassLos1[[#This Row],[StundenJahr]]*tbl_AufmassLos1[[#This Row],[SVS]],"")</f>
        <v/>
      </c>
      <c r="O470" s="283" t="str">
        <f>IFERROR(tbl_AufmassLos1[[#This Row],[PreisJahr]]/12,"")</f>
        <v/>
      </c>
    </row>
    <row r="471" spans="1:15" x14ac:dyDescent="0.35">
      <c r="A471" s="388" t="s">
        <v>933</v>
      </c>
      <c r="B471" s="375" t="s">
        <v>559</v>
      </c>
      <c r="C471" s="389">
        <v>108</v>
      </c>
      <c r="D471" s="388" t="s">
        <v>499</v>
      </c>
      <c r="E471" s="377" t="s">
        <v>474</v>
      </c>
      <c r="F471" s="389" t="s">
        <v>519</v>
      </c>
      <c r="G471" s="374">
        <v>26.37</v>
      </c>
      <c r="H471" s="378" t="s">
        <v>177</v>
      </c>
      <c r="I471" s="390">
        <v>125</v>
      </c>
      <c r="J471" s="280">
        <f>IFERROR(tbl_AufmassLos1[[#This Row],[Fläche_qm]]*tbl_AufmassLos1[[#This Row],[Reinigungs-tageJahr]],"")</f>
        <v>3296.25</v>
      </c>
      <c r="K471" s="281">
        <f>IFERROR(VLOOKUP(tbl_AufmassLos1[[#This Row],[Reinigungs-gruppe]]&amp;tbl_AufmassLos1[[#This Row],[Reinigungs-tageJahr]],tbl_BasisLos1[],7,FALSE),"")</f>
        <v>0</v>
      </c>
      <c r="L471" s="280" t="str">
        <f>IFERROR(tbl_AufmassLos1[[#This Row],[Fläche_qm_Jahr]]/tbl_AufmassLos1[[#This Row],[qm Leistung pro Stunde]],"")</f>
        <v/>
      </c>
      <c r="M471" s="282">
        <f>IFERROR(VLOOKUP(tbl_AufmassLos1[[#This Row],[Reinigungs-gruppe]]&amp;tbl_AufmassLos1[[#This Row],[Reinigungs-tageJahr]],tbl_BasisLos1[],8,FALSE),"")</f>
        <v>0</v>
      </c>
      <c r="N471" s="283" t="str">
        <f>IFERROR(tbl_AufmassLos1[[#This Row],[StundenJahr]]*tbl_AufmassLos1[[#This Row],[SVS]],"")</f>
        <v/>
      </c>
      <c r="O471" s="283" t="str">
        <f>IFERROR(tbl_AufmassLos1[[#This Row],[PreisJahr]]/12,"")</f>
        <v/>
      </c>
    </row>
    <row r="472" spans="1:15" x14ac:dyDescent="0.35">
      <c r="A472" s="388" t="s">
        <v>933</v>
      </c>
      <c r="B472" s="375" t="s">
        <v>559</v>
      </c>
      <c r="C472" s="389">
        <v>109</v>
      </c>
      <c r="D472" s="388" t="s">
        <v>499</v>
      </c>
      <c r="E472" s="377" t="s">
        <v>474</v>
      </c>
      <c r="F472" s="389" t="s">
        <v>519</v>
      </c>
      <c r="G472" s="374">
        <v>27</v>
      </c>
      <c r="H472" s="378" t="s">
        <v>177</v>
      </c>
      <c r="I472" s="390">
        <v>125</v>
      </c>
      <c r="J472" s="280">
        <f>IFERROR(tbl_AufmassLos1[[#This Row],[Fläche_qm]]*tbl_AufmassLos1[[#This Row],[Reinigungs-tageJahr]],"")</f>
        <v>3375</v>
      </c>
      <c r="K472" s="281">
        <f>IFERROR(VLOOKUP(tbl_AufmassLos1[[#This Row],[Reinigungs-gruppe]]&amp;tbl_AufmassLos1[[#This Row],[Reinigungs-tageJahr]],tbl_BasisLos1[],7,FALSE),"")</f>
        <v>0</v>
      </c>
      <c r="L472" s="280" t="str">
        <f>IFERROR(tbl_AufmassLos1[[#This Row],[Fläche_qm_Jahr]]/tbl_AufmassLos1[[#This Row],[qm Leistung pro Stunde]],"")</f>
        <v/>
      </c>
      <c r="M472" s="282">
        <f>IFERROR(VLOOKUP(tbl_AufmassLos1[[#This Row],[Reinigungs-gruppe]]&amp;tbl_AufmassLos1[[#This Row],[Reinigungs-tageJahr]],tbl_BasisLos1[],8,FALSE),"")</f>
        <v>0</v>
      </c>
      <c r="N472" s="283" t="str">
        <f>IFERROR(tbl_AufmassLos1[[#This Row],[StundenJahr]]*tbl_AufmassLos1[[#This Row],[SVS]],"")</f>
        <v/>
      </c>
      <c r="O472" s="283" t="str">
        <f>IFERROR(tbl_AufmassLos1[[#This Row],[PreisJahr]]/12,"")</f>
        <v/>
      </c>
    </row>
    <row r="473" spans="1:15" x14ac:dyDescent="0.35">
      <c r="A473" s="388" t="s">
        <v>933</v>
      </c>
      <c r="B473" s="375" t="s">
        <v>559</v>
      </c>
      <c r="C473" s="389">
        <v>110</v>
      </c>
      <c r="D473" s="388" t="s">
        <v>499</v>
      </c>
      <c r="E473" s="377" t="s">
        <v>474</v>
      </c>
      <c r="F473" s="389" t="s">
        <v>519</v>
      </c>
      <c r="G473" s="374">
        <v>25.52</v>
      </c>
      <c r="H473" s="378" t="s">
        <v>177</v>
      </c>
      <c r="I473" s="390">
        <v>125</v>
      </c>
      <c r="J473" s="280">
        <f>IFERROR(tbl_AufmassLos1[[#This Row],[Fläche_qm]]*tbl_AufmassLos1[[#This Row],[Reinigungs-tageJahr]],"")</f>
        <v>3190</v>
      </c>
      <c r="K473" s="281">
        <f>IFERROR(VLOOKUP(tbl_AufmassLos1[[#This Row],[Reinigungs-gruppe]]&amp;tbl_AufmassLos1[[#This Row],[Reinigungs-tageJahr]],tbl_BasisLos1[],7,FALSE),"")</f>
        <v>0</v>
      </c>
      <c r="L473" s="280" t="str">
        <f>IFERROR(tbl_AufmassLos1[[#This Row],[Fläche_qm_Jahr]]/tbl_AufmassLos1[[#This Row],[qm Leistung pro Stunde]],"")</f>
        <v/>
      </c>
      <c r="M473" s="282">
        <f>IFERROR(VLOOKUP(tbl_AufmassLos1[[#This Row],[Reinigungs-gruppe]]&amp;tbl_AufmassLos1[[#This Row],[Reinigungs-tageJahr]],tbl_BasisLos1[],8,FALSE),"")</f>
        <v>0</v>
      </c>
      <c r="N473" s="283" t="str">
        <f>IFERROR(tbl_AufmassLos1[[#This Row],[StundenJahr]]*tbl_AufmassLos1[[#This Row],[SVS]],"")</f>
        <v/>
      </c>
      <c r="O473" s="283" t="str">
        <f>IFERROR(tbl_AufmassLos1[[#This Row],[PreisJahr]]/12,"")</f>
        <v/>
      </c>
    </row>
    <row r="474" spans="1:15" x14ac:dyDescent="0.35">
      <c r="A474" s="388" t="s">
        <v>933</v>
      </c>
      <c r="B474" s="375" t="s">
        <v>559</v>
      </c>
      <c r="C474" s="389">
        <v>111</v>
      </c>
      <c r="D474" s="388" t="s">
        <v>499</v>
      </c>
      <c r="E474" s="377" t="s">
        <v>474</v>
      </c>
      <c r="F474" s="389" t="s">
        <v>519</v>
      </c>
      <c r="G474" s="374">
        <v>20.89</v>
      </c>
      <c r="H474" s="378" t="s">
        <v>177</v>
      </c>
      <c r="I474" s="390">
        <v>125</v>
      </c>
      <c r="J474" s="280">
        <f>IFERROR(tbl_AufmassLos1[[#This Row],[Fläche_qm]]*tbl_AufmassLos1[[#This Row],[Reinigungs-tageJahr]],"")</f>
        <v>2611.25</v>
      </c>
      <c r="K474" s="281">
        <f>IFERROR(VLOOKUP(tbl_AufmassLos1[[#This Row],[Reinigungs-gruppe]]&amp;tbl_AufmassLos1[[#This Row],[Reinigungs-tageJahr]],tbl_BasisLos1[],7,FALSE),"")</f>
        <v>0</v>
      </c>
      <c r="L474" s="280" t="str">
        <f>IFERROR(tbl_AufmassLos1[[#This Row],[Fläche_qm_Jahr]]/tbl_AufmassLos1[[#This Row],[qm Leistung pro Stunde]],"")</f>
        <v/>
      </c>
      <c r="M474" s="282">
        <f>IFERROR(VLOOKUP(tbl_AufmassLos1[[#This Row],[Reinigungs-gruppe]]&amp;tbl_AufmassLos1[[#This Row],[Reinigungs-tageJahr]],tbl_BasisLos1[],8,FALSE),"")</f>
        <v>0</v>
      </c>
      <c r="N474" s="283" t="str">
        <f>IFERROR(tbl_AufmassLos1[[#This Row],[StundenJahr]]*tbl_AufmassLos1[[#This Row],[SVS]],"")</f>
        <v/>
      </c>
      <c r="O474" s="283" t="str">
        <f>IFERROR(tbl_AufmassLos1[[#This Row],[PreisJahr]]/12,"")</f>
        <v/>
      </c>
    </row>
    <row r="475" spans="1:15" x14ac:dyDescent="0.35">
      <c r="A475" s="388" t="s">
        <v>933</v>
      </c>
      <c r="B475" s="375" t="s">
        <v>559</v>
      </c>
      <c r="C475" s="389">
        <v>112</v>
      </c>
      <c r="D475" s="388" t="s">
        <v>499</v>
      </c>
      <c r="E475" s="377" t="s">
        <v>474</v>
      </c>
      <c r="F475" s="389" t="s">
        <v>519</v>
      </c>
      <c r="G475" s="374">
        <v>26.63</v>
      </c>
      <c r="H475" s="378" t="s">
        <v>177</v>
      </c>
      <c r="I475" s="390">
        <v>125</v>
      </c>
      <c r="J475" s="280">
        <f>IFERROR(tbl_AufmassLos1[[#This Row],[Fläche_qm]]*tbl_AufmassLos1[[#This Row],[Reinigungs-tageJahr]],"")</f>
        <v>3328.75</v>
      </c>
      <c r="K475" s="281">
        <f>IFERROR(VLOOKUP(tbl_AufmassLos1[[#This Row],[Reinigungs-gruppe]]&amp;tbl_AufmassLos1[[#This Row],[Reinigungs-tageJahr]],tbl_BasisLos1[],7,FALSE),"")</f>
        <v>0</v>
      </c>
      <c r="L475" s="280" t="str">
        <f>IFERROR(tbl_AufmassLos1[[#This Row],[Fläche_qm_Jahr]]/tbl_AufmassLos1[[#This Row],[qm Leistung pro Stunde]],"")</f>
        <v/>
      </c>
      <c r="M475" s="282">
        <f>IFERROR(VLOOKUP(tbl_AufmassLos1[[#This Row],[Reinigungs-gruppe]]&amp;tbl_AufmassLos1[[#This Row],[Reinigungs-tageJahr]],tbl_BasisLos1[],8,FALSE),"")</f>
        <v>0</v>
      </c>
      <c r="N475" s="283" t="str">
        <f>IFERROR(tbl_AufmassLos1[[#This Row],[StundenJahr]]*tbl_AufmassLos1[[#This Row],[SVS]],"")</f>
        <v/>
      </c>
      <c r="O475" s="283" t="str">
        <f>IFERROR(tbl_AufmassLos1[[#This Row],[PreisJahr]]/12,"")</f>
        <v/>
      </c>
    </row>
    <row r="476" spans="1:15" x14ac:dyDescent="0.35">
      <c r="A476" s="388" t="s">
        <v>933</v>
      </c>
      <c r="B476" s="375" t="s">
        <v>559</v>
      </c>
      <c r="C476" s="389">
        <v>113</v>
      </c>
      <c r="D476" s="388" t="s">
        <v>932</v>
      </c>
      <c r="E476" s="378">
        <v>5</v>
      </c>
      <c r="F476" s="382" t="s">
        <v>454</v>
      </c>
      <c r="G476" s="374">
        <v>5.52</v>
      </c>
      <c r="H476" s="378" t="s">
        <v>180</v>
      </c>
      <c r="I476" s="390">
        <v>250</v>
      </c>
      <c r="J476" s="280">
        <f>IFERROR(tbl_AufmassLos1[[#This Row],[Fläche_qm]]*tbl_AufmassLos1[[#This Row],[Reinigungs-tageJahr]],"")</f>
        <v>1380</v>
      </c>
      <c r="K476" s="281">
        <f>IFERROR(VLOOKUP(tbl_AufmassLos1[[#This Row],[Reinigungs-gruppe]]&amp;tbl_AufmassLos1[[#This Row],[Reinigungs-tageJahr]],tbl_BasisLos1[],7,FALSE),"")</f>
        <v>0</v>
      </c>
      <c r="L476" s="280" t="str">
        <f>IFERROR(tbl_AufmassLos1[[#This Row],[Fläche_qm_Jahr]]/tbl_AufmassLos1[[#This Row],[qm Leistung pro Stunde]],"")</f>
        <v/>
      </c>
      <c r="M476" s="282">
        <f>IFERROR(VLOOKUP(tbl_AufmassLos1[[#This Row],[Reinigungs-gruppe]]&amp;tbl_AufmassLos1[[#This Row],[Reinigungs-tageJahr]],tbl_BasisLos1[],8,FALSE),"")</f>
        <v>0</v>
      </c>
      <c r="N476" s="283" t="str">
        <f>IFERROR(tbl_AufmassLos1[[#This Row],[StundenJahr]]*tbl_AufmassLos1[[#This Row],[SVS]],"")</f>
        <v/>
      </c>
      <c r="O476" s="283" t="str">
        <f>IFERROR(tbl_AufmassLos1[[#This Row],[PreisJahr]]/12,"")</f>
        <v/>
      </c>
    </row>
    <row r="477" spans="1:15" x14ac:dyDescent="0.35">
      <c r="A477" s="388" t="s">
        <v>933</v>
      </c>
      <c r="B477" s="375" t="s">
        <v>559</v>
      </c>
      <c r="C477" s="389">
        <v>114</v>
      </c>
      <c r="D477" s="388" t="s">
        <v>499</v>
      </c>
      <c r="E477" s="377" t="s">
        <v>474</v>
      </c>
      <c r="F477" s="389" t="s">
        <v>519</v>
      </c>
      <c r="G477" s="374">
        <v>20.13</v>
      </c>
      <c r="H477" s="378" t="s">
        <v>177</v>
      </c>
      <c r="I477" s="390">
        <v>125</v>
      </c>
      <c r="J477" s="280">
        <f>IFERROR(tbl_AufmassLos1[[#This Row],[Fläche_qm]]*tbl_AufmassLos1[[#This Row],[Reinigungs-tageJahr]],"")</f>
        <v>2516.25</v>
      </c>
      <c r="K477" s="281">
        <f>IFERROR(VLOOKUP(tbl_AufmassLos1[[#This Row],[Reinigungs-gruppe]]&amp;tbl_AufmassLos1[[#This Row],[Reinigungs-tageJahr]],tbl_BasisLos1[],7,FALSE),"")</f>
        <v>0</v>
      </c>
      <c r="L477" s="280" t="str">
        <f>IFERROR(tbl_AufmassLos1[[#This Row],[Fläche_qm_Jahr]]/tbl_AufmassLos1[[#This Row],[qm Leistung pro Stunde]],"")</f>
        <v/>
      </c>
      <c r="M477" s="282">
        <f>IFERROR(VLOOKUP(tbl_AufmassLos1[[#This Row],[Reinigungs-gruppe]]&amp;tbl_AufmassLos1[[#This Row],[Reinigungs-tageJahr]],tbl_BasisLos1[],8,FALSE),"")</f>
        <v>0</v>
      </c>
      <c r="N477" s="283" t="str">
        <f>IFERROR(tbl_AufmassLos1[[#This Row],[StundenJahr]]*tbl_AufmassLos1[[#This Row],[SVS]],"")</f>
        <v/>
      </c>
      <c r="O477" s="283" t="str">
        <f>IFERROR(tbl_AufmassLos1[[#This Row],[PreisJahr]]/12,"")</f>
        <v/>
      </c>
    </row>
    <row r="478" spans="1:15" x14ac:dyDescent="0.35">
      <c r="A478" s="388" t="s">
        <v>933</v>
      </c>
      <c r="B478" s="375" t="s">
        <v>559</v>
      </c>
      <c r="C478" s="389">
        <v>115</v>
      </c>
      <c r="D478" s="388" t="s">
        <v>499</v>
      </c>
      <c r="E478" s="377" t="s">
        <v>474</v>
      </c>
      <c r="F478" s="389" t="s">
        <v>519</v>
      </c>
      <c r="G478" s="374">
        <v>18.21</v>
      </c>
      <c r="H478" s="378" t="s">
        <v>177</v>
      </c>
      <c r="I478" s="390">
        <v>125</v>
      </c>
      <c r="J478" s="280">
        <f>IFERROR(tbl_AufmassLos1[[#This Row],[Fläche_qm]]*tbl_AufmassLos1[[#This Row],[Reinigungs-tageJahr]],"")</f>
        <v>2276.25</v>
      </c>
      <c r="K478" s="281">
        <f>IFERROR(VLOOKUP(tbl_AufmassLos1[[#This Row],[Reinigungs-gruppe]]&amp;tbl_AufmassLos1[[#This Row],[Reinigungs-tageJahr]],tbl_BasisLos1[],7,FALSE),"")</f>
        <v>0</v>
      </c>
      <c r="L478" s="280" t="str">
        <f>IFERROR(tbl_AufmassLos1[[#This Row],[Fläche_qm_Jahr]]/tbl_AufmassLos1[[#This Row],[qm Leistung pro Stunde]],"")</f>
        <v/>
      </c>
      <c r="M478" s="282">
        <f>IFERROR(VLOOKUP(tbl_AufmassLos1[[#This Row],[Reinigungs-gruppe]]&amp;tbl_AufmassLos1[[#This Row],[Reinigungs-tageJahr]],tbl_BasisLos1[],8,FALSE),"")</f>
        <v>0</v>
      </c>
      <c r="N478" s="283" t="str">
        <f>IFERROR(tbl_AufmassLos1[[#This Row],[StundenJahr]]*tbl_AufmassLos1[[#This Row],[SVS]],"")</f>
        <v/>
      </c>
      <c r="O478" s="283" t="str">
        <f>IFERROR(tbl_AufmassLos1[[#This Row],[PreisJahr]]/12,"")</f>
        <v/>
      </c>
    </row>
    <row r="479" spans="1:15" x14ac:dyDescent="0.35">
      <c r="A479" s="388" t="s">
        <v>933</v>
      </c>
      <c r="B479" s="375" t="s">
        <v>559</v>
      </c>
      <c r="C479" s="389">
        <v>116</v>
      </c>
      <c r="D479" s="388" t="s">
        <v>499</v>
      </c>
      <c r="E479" s="377" t="s">
        <v>474</v>
      </c>
      <c r="F479" s="389" t="s">
        <v>519</v>
      </c>
      <c r="G479" s="374">
        <v>27.69</v>
      </c>
      <c r="H479" s="378" t="s">
        <v>177</v>
      </c>
      <c r="I479" s="390">
        <v>125</v>
      </c>
      <c r="J479" s="280">
        <f>IFERROR(tbl_AufmassLos1[[#This Row],[Fläche_qm]]*tbl_AufmassLos1[[#This Row],[Reinigungs-tageJahr]],"")</f>
        <v>3461.25</v>
      </c>
      <c r="K479" s="281">
        <f>IFERROR(VLOOKUP(tbl_AufmassLos1[[#This Row],[Reinigungs-gruppe]]&amp;tbl_AufmassLos1[[#This Row],[Reinigungs-tageJahr]],tbl_BasisLos1[],7,FALSE),"")</f>
        <v>0</v>
      </c>
      <c r="L479" s="280" t="str">
        <f>IFERROR(tbl_AufmassLos1[[#This Row],[Fläche_qm_Jahr]]/tbl_AufmassLos1[[#This Row],[qm Leistung pro Stunde]],"")</f>
        <v/>
      </c>
      <c r="M479" s="282">
        <f>IFERROR(VLOOKUP(tbl_AufmassLos1[[#This Row],[Reinigungs-gruppe]]&amp;tbl_AufmassLos1[[#This Row],[Reinigungs-tageJahr]],tbl_BasisLos1[],8,FALSE),"")</f>
        <v>0</v>
      </c>
      <c r="N479" s="283" t="str">
        <f>IFERROR(tbl_AufmassLos1[[#This Row],[StundenJahr]]*tbl_AufmassLos1[[#This Row],[SVS]],"")</f>
        <v/>
      </c>
      <c r="O479" s="283" t="str">
        <f>IFERROR(tbl_AufmassLos1[[#This Row],[PreisJahr]]/12,"")</f>
        <v/>
      </c>
    </row>
    <row r="480" spans="1:15" x14ac:dyDescent="0.35">
      <c r="A480" s="388" t="s">
        <v>933</v>
      </c>
      <c r="B480" s="375" t="s">
        <v>559</v>
      </c>
      <c r="C480" s="389">
        <v>117</v>
      </c>
      <c r="D480" s="388" t="s">
        <v>983</v>
      </c>
      <c r="E480" s="377" t="s">
        <v>444</v>
      </c>
      <c r="F480" s="376" t="s">
        <v>445</v>
      </c>
      <c r="G480" s="374">
        <v>9.69</v>
      </c>
      <c r="H480" s="378" t="s">
        <v>179</v>
      </c>
      <c r="I480" s="390">
        <v>250</v>
      </c>
      <c r="J480" s="280">
        <f>IFERROR(tbl_AufmassLos1[[#This Row],[Fläche_qm]]*tbl_AufmassLos1[[#This Row],[Reinigungs-tageJahr]],"")</f>
        <v>2422.5</v>
      </c>
      <c r="K480" s="281">
        <f>IFERROR(VLOOKUP(tbl_AufmassLos1[[#This Row],[Reinigungs-gruppe]]&amp;tbl_AufmassLos1[[#This Row],[Reinigungs-tageJahr]],tbl_BasisLos1[],7,FALSE),"")</f>
        <v>0</v>
      </c>
      <c r="L480" s="280" t="str">
        <f>IFERROR(tbl_AufmassLos1[[#This Row],[Fläche_qm_Jahr]]/tbl_AufmassLos1[[#This Row],[qm Leistung pro Stunde]],"")</f>
        <v/>
      </c>
      <c r="M480" s="282">
        <f>IFERROR(VLOOKUP(tbl_AufmassLos1[[#This Row],[Reinigungs-gruppe]]&amp;tbl_AufmassLos1[[#This Row],[Reinigungs-tageJahr]],tbl_BasisLos1[],8,FALSE),"")</f>
        <v>0</v>
      </c>
      <c r="N480" s="283" t="str">
        <f>IFERROR(tbl_AufmassLos1[[#This Row],[StundenJahr]]*tbl_AufmassLos1[[#This Row],[SVS]],"")</f>
        <v/>
      </c>
      <c r="O480" s="283" t="str">
        <f>IFERROR(tbl_AufmassLos1[[#This Row],[PreisJahr]]/12,"")</f>
        <v/>
      </c>
    </row>
    <row r="481" spans="1:15" x14ac:dyDescent="0.35">
      <c r="A481" s="388" t="s">
        <v>933</v>
      </c>
      <c r="B481" s="375" t="s">
        <v>559</v>
      </c>
      <c r="C481" s="389">
        <v>118</v>
      </c>
      <c r="D481" s="388" t="s">
        <v>985</v>
      </c>
      <c r="E481" s="377" t="s">
        <v>444</v>
      </c>
      <c r="F481" s="376" t="s">
        <v>445</v>
      </c>
      <c r="G481" s="374">
        <v>9.69</v>
      </c>
      <c r="H481" s="378" t="s">
        <v>179</v>
      </c>
      <c r="I481" s="390">
        <v>250</v>
      </c>
      <c r="J481" s="280">
        <f>IFERROR(tbl_AufmassLos1[[#This Row],[Fläche_qm]]*tbl_AufmassLos1[[#This Row],[Reinigungs-tageJahr]],"")</f>
        <v>2422.5</v>
      </c>
      <c r="K481" s="281">
        <f>IFERROR(VLOOKUP(tbl_AufmassLos1[[#This Row],[Reinigungs-gruppe]]&amp;tbl_AufmassLos1[[#This Row],[Reinigungs-tageJahr]],tbl_BasisLos1[],7,FALSE),"")</f>
        <v>0</v>
      </c>
      <c r="L481" s="280" t="str">
        <f>IFERROR(tbl_AufmassLos1[[#This Row],[Fläche_qm_Jahr]]/tbl_AufmassLos1[[#This Row],[qm Leistung pro Stunde]],"")</f>
        <v/>
      </c>
      <c r="M481" s="282">
        <f>IFERROR(VLOOKUP(tbl_AufmassLos1[[#This Row],[Reinigungs-gruppe]]&amp;tbl_AufmassLos1[[#This Row],[Reinigungs-tageJahr]],tbl_BasisLos1[],8,FALSE),"")</f>
        <v>0</v>
      </c>
      <c r="N481" s="283" t="str">
        <f>IFERROR(tbl_AufmassLos1[[#This Row],[StundenJahr]]*tbl_AufmassLos1[[#This Row],[SVS]],"")</f>
        <v/>
      </c>
      <c r="O481" s="283" t="str">
        <f>IFERROR(tbl_AufmassLos1[[#This Row],[PreisJahr]]/12,"")</f>
        <v/>
      </c>
    </row>
    <row r="482" spans="1:15" x14ac:dyDescent="0.35">
      <c r="A482" s="388" t="s">
        <v>933</v>
      </c>
      <c r="B482" s="375" t="s">
        <v>559</v>
      </c>
      <c r="C482" s="389">
        <v>119</v>
      </c>
      <c r="D482" s="388" t="s">
        <v>499</v>
      </c>
      <c r="E482" s="377" t="s">
        <v>474</v>
      </c>
      <c r="F482" s="389" t="s">
        <v>519</v>
      </c>
      <c r="G482" s="374">
        <v>37.78</v>
      </c>
      <c r="H482" s="378" t="s">
        <v>177</v>
      </c>
      <c r="I482" s="390">
        <v>125</v>
      </c>
      <c r="J482" s="280">
        <f>IFERROR(tbl_AufmassLos1[[#This Row],[Fläche_qm]]*tbl_AufmassLos1[[#This Row],[Reinigungs-tageJahr]],"")</f>
        <v>4722.5</v>
      </c>
      <c r="K482" s="281">
        <f>IFERROR(VLOOKUP(tbl_AufmassLos1[[#This Row],[Reinigungs-gruppe]]&amp;tbl_AufmassLos1[[#This Row],[Reinigungs-tageJahr]],tbl_BasisLos1[],7,FALSE),"")</f>
        <v>0</v>
      </c>
      <c r="L482" s="280" t="str">
        <f>IFERROR(tbl_AufmassLos1[[#This Row],[Fläche_qm_Jahr]]/tbl_AufmassLos1[[#This Row],[qm Leistung pro Stunde]],"")</f>
        <v/>
      </c>
      <c r="M482" s="282">
        <f>IFERROR(VLOOKUP(tbl_AufmassLos1[[#This Row],[Reinigungs-gruppe]]&amp;tbl_AufmassLos1[[#This Row],[Reinigungs-tageJahr]],tbl_BasisLos1[],8,FALSE),"")</f>
        <v>0</v>
      </c>
      <c r="N482" s="283" t="str">
        <f>IFERROR(tbl_AufmassLos1[[#This Row],[StundenJahr]]*tbl_AufmassLos1[[#This Row],[SVS]],"")</f>
        <v/>
      </c>
      <c r="O482" s="283" t="str">
        <f>IFERROR(tbl_AufmassLos1[[#This Row],[PreisJahr]]/12,"")</f>
        <v/>
      </c>
    </row>
    <row r="483" spans="1:15" x14ac:dyDescent="0.35">
      <c r="A483" s="388" t="s">
        <v>933</v>
      </c>
      <c r="B483" s="375" t="s">
        <v>559</v>
      </c>
      <c r="C483" s="389">
        <v>120</v>
      </c>
      <c r="D483" s="388" t="s">
        <v>499</v>
      </c>
      <c r="E483" s="377" t="s">
        <v>474</v>
      </c>
      <c r="F483" s="389" t="s">
        <v>519</v>
      </c>
      <c r="G483" s="374">
        <v>22.02</v>
      </c>
      <c r="H483" s="378" t="s">
        <v>177</v>
      </c>
      <c r="I483" s="390">
        <v>125</v>
      </c>
      <c r="J483" s="280">
        <f>IFERROR(tbl_AufmassLos1[[#This Row],[Fläche_qm]]*tbl_AufmassLos1[[#This Row],[Reinigungs-tageJahr]],"")</f>
        <v>2752.5</v>
      </c>
      <c r="K483" s="281">
        <f>IFERROR(VLOOKUP(tbl_AufmassLos1[[#This Row],[Reinigungs-gruppe]]&amp;tbl_AufmassLos1[[#This Row],[Reinigungs-tageJahr]],tbl_BasisLos1[],7,FALSE),"")</f>
        <v>0</v>
      </c>
      <c r="L483" s="280" t="str">
        <f>IFERROR(tbl_AufmassLos1[[#This Row],[Fläche_qm_Jahr]]/tbl_AufmassLos1[[#This Row],[qm Leistung pro Stunde]],"")</f>
        <v/>
      </c>
      <c r="M483" s="282">
        <f>IFERROR(VLOOKUP(tbl_AufmassLos1[[#This Row],[Reinigungs-gruppe]]&amp;tbl_AufmassLos1[[#This Row],[Reinigungs-tageJahr]],tbl_BasisLos1[],8,FALSE),"")</f>
        <v>0</v>
      </c>
      <c r="N483" s="283" t="str">
        <f>IFERROR(tbl_AufmassLos1[[#This Row],[StundenJahr]]*tbl_AufmassLos1[[#This Row],[SVS]],"")</f>
        <v/>
      </c>
      <c r="O483" s="283" t="str">
        <f>IFERROR(tbl_AufmassLos1[[#This Row],[PreisJahr]]/12,"")</f>
        <v/>
      </c>
    </row>
    <row r="484" spans="1:15" x14ac:dyDescent="0.35">
      <c r="A484" s="388" t="s">
        <v>933</v>
      </c>
      <c r="B484" s="375" t="s">
        <v>559</v>
      </c>
      <c r="C484" s="389">
        <v>121</v>
      </c>
      <c r="D484" s="388" t="s">
        <v>499</v>
      </c>
      <c r="E484" s="377" t="s">
        <v>474</v>
      </c>
      <c r="F484" s="389" t="s">
        <v>519</v>
      </c>
      <c r="G484" s="374">
        <v>19.14</v>
      </c>
      <c r="H484" s="378" t="s">
        <v>177</v>
      </c>
      <c r="I484" s="390">
        <v>125</v>
      </c>
      <c r="J484" s="280">
        <f>IFERROR(tbl_AufmassLos1[[#This Row],[Fläche_qm]]*tbl_AufmassLos1[[#This Row],[Reinigungs-tageJahr]],"")</f>
        <v>2392.5</v>
      </c>
      <c r="K484" s="281">
        <f>IFERROR(VLOOKUP(tbl_AufmassLos1[[#This Row],[Reinigungs-gruppe]]&amp;tbl_AufmassLos1[[#This Row],[Reinigungs-tageJahr]],tbl_BasisLos1[],7,FALSE),"")</f>
        <v>0</v>
      </c>
      <c r="L484" s="280" t="str">
        <f>IFERROR(tbl_AufmassLos1[[#This Row],[Fläche_qm_Jahr]]/tbl_AufmassLos1[[#This Row],[qm Leistung pro Stunde]],"")</f>
        <v/>
      </c>
      <c r="M484" s="282">
        <f>IFERROR(VLOOKUP(tbl_AufmassLos1[[#This Row],[Reinigungs-gruppe]]&amp;tbl_AufmassLos1[[#This Row],[Reinigungs-tageJahr]],tbl_BasisLos1[],8,FALSE),"")</f>
        <v>0</v>
      </c>
      <c r="N484" s="283" t="str">
        <f>IFERROR(tbl_AufmassLos1[[#This Row],[StundenJahr]]*tbl_AufmassLos1[[#This Row],[SVS]],"")</f>
        <v/>
      </c>
      <c r="O484" s="283" t="str">
        <f>IFERROR(tbl_AufmassLos1[[#This Row],[PreisJahr]]/12,"")</f>
        <v/>
      </c>
    </row>
    <row r="485" spans="1:15" x14ac:dyDescent="0.35">
      <c r="A485" s="388" t="s">
        <v>933</v>
      </c>
      <c r="B485" s="375" t="s">
        <v>559</v>
      </c>
      <c r="C485" s="389"/>
      <c r="D485" s="388" t="s">
        <v>963</v>
      </c>
      <c r="E485" s="377" t="s">
        <v>474</v>
      </c>
      <c r="F485" s="389" t="s">
        <v>519</v>
      </c>
      <c r="G485" s="374">
        <v>111.23</v>
      </c>
      <c r="H485" s="378" t="s">
        <v>182</v>
      </c>
      <c r="I485" s="390">
        <v>125</v>
      </c>
      <c r="J485" s="280">
        <f>IFERROR(tbl_AufmassLos1[[#This Row],[Fläche_qm]]*tbl_AufmassLos1[[#This Row],[Reinigungs-tageJahr]],"")</f>
        <v>13903.75</v>
      </c>
      <c r="K485" s="281">
        <f>IFERROR(VLOOKUP(tbl_AufmassLos1[[#This Row],[Reinigungs-gruppe]]&amp;tbl_AufmassLos1[[#This Row],[Reinigungs-tageJahr]],tbl_BasisLos1[],7,FALSE),"")</f>
        <v>0</v>
      </c>
      <c r="L485" s="280" t="str">
        <f>IFERROR(tbl_AufmassLos1[[#This Row],[Fläche_qm_Jahr]]/tbl_AufmassLos1[[#This Row],[qm Leistung pro Stunde]],"")</f>
        <v/>
      </c>
      <c r="M485" s="282">
        <f>IFERROR(VLOOKUP(tbl_AufmassLos1[[#This Row],[Reinigungs-gruppe]]&amp;tbl_AufmassLos1[[#This Row],[Reinigungs-tageJahr]],tbl_BasisLos1[],8,FALSE),"")</f>
        <v>0</v>
      </c>
      <c r="N485" s="283" t="str">
        <f>IFERROR(tbl_AufmassLos1[[#This Row],[StundenJahr]]*tbl_AufmassLos1[[#This Row],[SVS]],"")</f>
        <v/>
      </c>
      <c r="O485" s="283" t="str">
        <f>IFERROR(tbl_AufmassLos1[[#This Row],[PreisJahr]]/12,"")</f>
        <v/>
      </c>
    </row>
    <row r="486" spans="1:15" x14ac:dyDescent="0.35">
      <c r="A486" s="388" t="s">
        <v>933</v>
      </c>
      <c r="B486" s="375" t="s">
        <v>559</v>
      </c>
      <c r="C486" s="389"/>
      <c r="D486" s="388" t="s">
        <v>995</v>
      </c>
      <c r="E486" s="377" t="s">
        <v>444</v>
      </c>
      <c r="F486" s="389" t="s">
        <v>549</v>
      </c>
      <c r="G486" s="374">
        <v>25.3</v>
      </c>
      <c r="H486" s="378" t="s">
        <v>181</v>
      </c>
      <c r="I486" s="390">
        <v>250</v>
      </c>
      <c r="J486" s="280">
        <f>IFERROR(tbl_AufmassLos1[[#This Row],[Fläche_qm]]*tbl_AufmassLos1[[#This Row],[Reinigungs-tageJahr]],"")</f>
        <v>6325</v>
      </c>
      <c r="K486" s="281">
        <f>IFERROR(VLOOKUP(tbl_AufmassLos1[[#This Row],[Reinigungs-gruppe]]&amp;tbl_AufmassLos1[[#This Row],[Reinigungs-tageJahr]],tbl_BasisLos1[],7,FALSE),"")</f>
        <v>0</v>
      </c>
      <c r="L486" s="280" t="str">
        <f>IFERROR(tbl_AufmassLos1[[#This Row],[Fläche_qm_Jahr]]/tbl_AufmassLos1[[#This Row],[qm Leistung pro Stunde]],"")</f>
        <v/>
      </c>
      <c r="M486" s="282">
        <f>IFERROR(VLOOKUP(tbl_AufmassLos1[[#This Row],[Reinigungs-gruppe]]&amp;tbl_AufmassLos1[[#This Row],[Reinigungs-tageJahr]],tbl_BasisLos1[],8,FALSE),"")</f>
        <v>0</v>
      </c>
      <c r="N486" s="283" t="str">
        <f>IFERROR(tbl_AufmassLos1[[#This Row],[StundenJahr]]*tbl_AufmassLos1[[#This Row],[SVS]],"")</f>
        <v/>
      </c>
      <c r="O486" s="283" t="str">
        <f>IFERROR(tbl_AufmassLos1[[#This Row],[PreisJahr]]/12,"")</f>
        <v/>
      </c>
    </row>
    <row r="487" spans="1:15" x14ac:dyDescent="0.35">
      <c r="A487" s="388" t="s">
        <v>933</v>
      </c>
      <c r="B487" s="383" t="s">
        <v>612</v>
      </c>
      <c r="C487" s="389">
        <v>201</v>
      </c>
      <c r="D487" s="388" t="s">
        <v>499</v>
      </c>
      <c r="E487" s="377" t="s">
        <v>474</v>
      </c>
      <c r="F487" s="389" t="s">
        <v>519</v>
      </c>
      <c r="G487" s="374">
        <v>24.3</v>
      </c>
      <c r="H487" s="378" t="s">
        <v>177</v>
      </c>
      <c r="I487" s="390">
        <v>125</v>
      </c>
      <c r="J487" s="280">
        <f>IFERROR(tbl_AufmassLos1[[#This Row],[Fläche_qm]]*tbl_AufmassLos1[[#This Row],[Reinigungs-tageJahr]],"")</f>
        <v>3037.5</v>
      </c>
      <c r="K487" s="281">
        <f>IFERROR(VLOOKUP(tbl_AufmassLos1[[#This Row],[Reinigungs-gruppe]]&amp;tbl_AufmassLos1[[#This Row],[Reinigungs-tageJahr]],tbl_BasisLos1[],7,FALSE),"")</f>
        <v>0</v>
      </c>
      <c r="L487" s="280" t="str">
        <f>IFERROR(tbl_AufmassLos1[[#This Row],[Fläche_qm_Jahr]]/tbl_AufmassLos1[[#This Row],[qm Leistung pro Stunde]],"")</f>
        <v/>
      </c>
      <c r="M487" s="282">
        <f>IFERROR(VLOOKUP(tbl_AufmassLos1[[#This Row],[Reinigungs-gruppe]]&amp;tbl_AufmassLos1[[#This Row],[Reinigungs-tageJahr]],tbl_BasisLos1[],8,FALSE),"")</f>
        <v>0</v>
      </c>
      <c r="N487" s="283" t="str">
        <f>IFERROR(tbl_AufmassLos1[[#This Row],[StundenJahr]]*tbl_AufmassLos1[[#This Row],[SVS]],"")</f>
        <v/>
      </c>
      <c r="O487" s="283" t="str">
        <f>IFERROR(tbl_AufmassLos1[[#This Row],[PreisJahr]]/12,"")</f>
        <v/>
      </c>
    </row>
    <row r="488" spans="1:15" x14ac:dyDescent="0.35">
      <c r="A488" s="388" t="s">
        <v>933</v>
      </c>
      <c r="B488" s="383" t="s">
        <v>612</v>
      </c>
      <c r="C488" s="389">
        <v>202</v>
      </c>
      <c r="D488" s="388" t="s">
        <v>499</v>
      </c>
      <c r="E488" s="377" t="s">
        <v>474</v>
      </c>
      <c r="F488" s="389" t="s">
        <v>519</v>
      </c>
      <c r="G488" s="374">
        <v>25.57</v>
      </c>
      <c r="H488" s="378" t="s">
        <v>177</v>
      </c>
      <c r="I488" s="390">
        <v>125</v>
      </c>
      <c r="J488" s="280">
        <f>IFERROR(tbl_AufmassLos1[[#This Row],[Fläche_qm]]*tbl_AufmassLos1[[#This Row],[Reinigungs-tageJahr]],"")</f>
        <v>3196.25</v>
      </c>
      <c r="K488" s="281">
        <f>IFERROR(VLOOKUP(tbl_AufmassLos1[[#This Row],[Reinigungs-gruppe]]&amp;tbl_AufmassLos1[[#This Row],[Reinigungs-tageJahr]],tbl_BasisLos1[],7,FALSE),"")</f>
        <v>0</v>
      </c>
      <c r="L488" s="280" t="str">
        <f>IFERROR(tbl_AufmassLos1[[#This Row],[Fläche_qm_Jahr]]/tbl_AufmassLos1[[#This Row],[qm Leistung pro Stunde]],"")</f>
        <v/>
      </c>
      <c r="M488" s="282">
        <f>IFERROR(VLOOKUP(tbl_AufmassLos1[[#This Row],[Reinigungs-gruppe]]&amp;tbl_AufmassLos1[[#This Row],[Reinigungs-tageJahr]],tbl_BasisLos1[],8,FALSE),"")</f>
        <v>0</v>
      </c>
      <c r="N488" s="283" t="str">
        <f>IFERROR(tbl_AufmassLos1[[#This Row],[StundenJahr]]*tbl_AufmassLos1[[#This Row],[SVS]],"")</f>
        <v/>
      </c>
      <c r="O488" s="283" t="str">
        <f>IFERROR(tbl_AufmassLos1[[#This Row],[PreisJahr]]/12,"")</f>
        <v/>
      </c>
    </row>
    <row r="489" spans="1:15" x14ac:dyDescent="0.35">
      <c r="A489" s="388" t="s">
        <v>933</v>
      </c>
      <c r="B489" s="383" t="s">
        <v>612</v>
      </c>
      <c r="C489" s="389">
        <v>203</v>
      </c>
      <c r="D489" s="388" t="s">
        <v>499</v>
      </c>
      <c r="E489" s="377" t="s">
        <v>474</v>
      </c>
      <c r="F489" s="389" t="s">
        <v>519</v>
      </c>
      <c r="G489" s="374">
        <v>21.37</v>
      </c>
      <c r="H489" s="378" t="s">
        <v>177</v>
      </c>
      <c r="I489" s="390">
        <v>125</v>
      </c>
      <c r="J489" s="280">
        <f>IFERROR(tbl_AufmassLos1[[#This Row],[Fläche_qm]]*tbl_AufmassLos1[[#This Row],[Reinigungs-tageJahr]],"")</f>
        <v>2671.25</v>
      </c>
      <c r="K489" s="281">
        <f>IFERROR(VLOOKUP(tbl_AufmassLos1[[#This Row],[Reinigungs-gruppe]]&amp;tbl_AufmassLos1[[#This Row],[Reinigungs-tageJahr]],tbl_BasisLos1[],7,FALSE),"")</f>
        <v>0</v>
      </c>
      <c r="L489" s="280" t="str">
        <f>IFERROR(tbl_AufmassLos1[[#This Row],[Fläche_qm_Jahr]]/tbl_AufmassLos1[[#This Row],[qm Leistung pro Stunde]],"")</f>
        <v/>
      </c>
      <c r="M489" s="282">
        <f>IFERROR(VLOOKUP(tbl_AufmassLos1[[#This Row],[Reinigungs-gruppe]]&amp;tbl_AufmassLos1[[#This Row],[Reinigungs-tageJahr]],tbl_BasisLos1[],8,FALSE),"")</f>
        <v>0</v>
      </c>
      <c r="N489" s="283" t="str">
        <f>IFERROR(tbl_AufmassLos1[[#This Row],[StundenJahr]]*tbl_AufmassLos1[[#This Row],[SVS]],"")</f>
        <v/>
      </c>
      <c r="O489" s="283" t="str">
        <f>IFERROR(tbl_AufmassLos1[[#This Row],[PreisJahr]]/12,"")</f>
        <v/>
      </c>
    </row>
    <row r="490" spans="1:15" x14ac:dyDescent="0.35">
      <c r="A490" s="388" t="s">
        <v>933</v>
      </c>
      <c r="B490" s="383" t="s">
        <v>612</v>
      </c>
      <c r="C490" s="389">
        <v>204</v>
      </c>
      <c r="D490" s="388" t="s">
        <v>499</v>
      </c>
      <c r="E490" s="377" t="s">
        <v>474</v>
      </c>
      <c r="F490" s="389" t="s">
        <v>519</v>
      </c>
      <c r="G490" s="374">
        <v>19.89</v>
      </c>
      <c r="H490" s="378" t="s">
        <v>177</v>
      </c>
      <c r="I490" s="390">
        <v>125</v>
      </c>
      <c r="J490" s="280">
        <f>IFERROR(tbl_AufmassLos1[[#This Row],[Fläche_qm]]*tbl_AufmassLos1[[#This Row],[Reinigungs-tageJahr]],"")</f>
        <v>2486.25</v>
      </c>
      <c r="K490" s="281">
        <f>IFERROR(VLOOKUP(tbl_AufmassLos1[[#This Row],[Reinigungs-gruppe]]&amp;tbl_AufmassLos1[[#This Row],[Reinigungs-tageJahr]],tbl_BasisLos1[],7,FALSE),"")</f>
        <v>0</v>
      </c>
      <c r="L490" s="280" t="str">
        <f>IFERROR(tbl_AufmassLos1[[#This Row],[Fläche_qm_Jahr]]/tbl_AufmassLos1[[#This Row],[qm Leistung pro Stunde]],"")</f>
        <v/>
      </c>
      <c r="M490" s="282">
        <f>IFERROR(VLOOKUP(tbl_AufmassLos1[[#This Row],[Reinigungs-gruppe]]&amp;tbl_AufmassLos1[[#This Row],[Reinigungs-tageJahr]],tbl_BasisLos1[],8,FALSE),"")</f>
        <v>0</v>
      </c>
      <c r="N490" s="283" t="str">
        <f>IFERROR(tbl_AufmassLos1[[#This Row],[StundenJahr]]*tbl_AufmassLos1[[#This Row],[SVS]],"")</f>
        <v/>
      </c>
      <c r="O490" s="283" t="str">
        <f>IFERROR(tbl_AufmassLos1[[#This Row],[PreisJahr]]/12,"")</f>
        <v/>
      </c>
    </row>
    <row r="491" spans="1:15" x14ac:dyDescent="0.35">
      <c r="A491" s="388" t="s">
        <v>933</v>
      </c>
      <c r="B491" s="383" t="s">
        <v>612</v>
      </c>
      <c r="C491" s="389">
        <v>205</v>
      </c>
      <c r="D491" s="388" t="s">
        <v>499</v>
      </c>
      <c r="E491" s="377" t="s">
        <v>474</v>
      </c>
      <c r="F491" s="389" t="s">
        <v>519</v>
      </c>
      <c r="G491" s="374">
        <v>31.14</v>
      </c>
      <c r="H491" s="378" t="s">
        <v>177</v>
      </c>
      <c r="I491" s="390">
        <v>125</v>
      </c>
      <c r="J491" s="280">
        <f>IFERROR(tbl_AufmassLos1[[#This Row],[Fläche_qm]]*tbl_AufmassLos1[[#This Row],[Reinigungs-tageJahr]],"")</f>
        <v>3892.5</v>
      </c>
      <c r="K491" s="281">
        <f>IFERROR(VLOOKUP(tbl_AufmassLos1[[#This Row],[Reinigungs-gruppe]]&amp;tbl_AufmassLos1[[#This Row],[Reinigungs-tageJahr]],tbl_BasisLos1[],7,FALSE),"")</f>
        <v>0</v>
      </c>
      <c r="L491" s="280" t="str">
        <f>IFERROR(tbl_AufmassLos1[[#This Row],[Fläche_qm_Jahr]]/tbl_AufmassLos1[[#This Row],[qm Leistung pro Stunde]],"")</f>
        <v/>
      </c>
      <c r="M491" s="282">
        <f>IFERROR(VLOOKUP(tbl_AufmassLos1[[#This Row],[Reinigungs-gruppe]]&amp;tbl_AufmassLos1[[#This Row],[Reinigungs-tageJahr]],tbl_BasisLos1[],8,FALSE),"")</f>
        <v>0</v>
      </c>
      <c r="N491" s="283" t="str">
        <f>IFERROR(tbl_AufmassLos1[[#This Row],[StundenJahr]]*tbl_AufmassLos1[[#This Row],[SVS]],"")</f>
        <v/>
      </c>
      <c r="O491" s="283" t="str">
        <f>IFERROR(tbl_AufmassLos1[[#This Row],[PreisJahr]]/12,"")</f>
        <v/>
      </c>
    </row>
    <row r="492" spans="1:15" x14ac:dyDescent="0.35">
      <c r="A492" s="388" t="s">
        <v>933</v>
      </c>
      <c r="B492" s="383" t="s">
        <v>612</v>
      </c>
      <c r="C492" s="389">
        <v>206</v>
      </c>
      <c r="D492" s="388" t="s">
        <v>499</v>
      </c>
      <c r="E492" s="377" t="s">
        <v>474</v>
      </c>
      <c r="F492" s="389" t="s">
        <v>519</v>
      </c>
      <c r="G492" s="374">
        <v>22.14</v>
      </c>
      <c r="H492" s="378" t="s">
        <v>177</v>
      </c>
      <c r="I492" s="390">
        <v>125</v>
      </c>
      <c r="J492" s="280">
        <f>IFERROR(tbl_AufmassLos1[[#This Row],[Fläche_qm]]*tbl_AufmassLos1[[#This Row],[Reinigungs-tageJahr]],"")</f>
        <v>2767.5</v>
      </c>
      <c r="K492" s="281">
        <f>IFERROR(VLOOKUP(tbl_AufmassLos1[[#This Row],[Reinigungs-gruppe]]&amp;tbl_AufmassLos1[[#This Row],[Reinigungs-tageJahr]],tbl_BasisLos1[],7,FALSE),"")</f>
        <v>0</v>
      </c>
      <c r="L492" s="280" t="str">
        <f>IFERROR(tbl_AufmassLos1[[#This Row],[Fläche_qm_Jahr]]/tbl_AufmassLos1[[#This Row],[qm Leistung pro Stunde]],"")</f>
        <v/>
      </c>
      <c r="M492" s="282">
        <f>IFERROR(VLOOKUP(tbl_AufmassLos1[[#This Row],[Reinigungs-gruppe]]&amp;tbl_AufmassLos1[[#This Row],[Reinigungs-tageJahr]],tbl_BasisLos1[],8,FALSE),"")</f>
        <v>0</v>
      </c>
      <c r="N492" s="283" t="str">
        <f>IFERROR(tbl_AufmassLos1[[#This Row],[StundenJahr]]*tbl_AufmassLos1[[#This Row],[SVS]],"")</f>
        <v/>
      </c>
      <c r="O492" s="283" t="str">
        <f>IFERROR(tbl_AufmassLos1[[#This Row],[PreisJahr]]/12,"")</f>
        <v/>
      </c>
    </row>
    <row r="493" spans="1:15" x14ac:dyDescent="0.35">
      <c r="A493" s="388" t="s">
        <v>933</v>
      </c>
      <c r="B493" s="383" t="s">
        <v>612</v>
      </c>
      <c r="C493" s="389">
        <v>207</v>
      </c>
      <c r="D493" s="388" t="s">
        <v>499</v>
      </c>
      <c r="E493" s="377" t="s">
        <v>474</v>
      </c>
      <c r="F493" s="389" t="s">
        <v>519</v>
      </c>
      <c r="G493" s="374">
        <v>26.41</v>
      </c>
      <c r="H493" s="378" t="s">
        <v>177</v>
      </c>
      <c r="I493" s="390">
        <v>125</v>
      </c>
      <c r="J493" s="280">
        <f>IFERROR(tbl_AufmassLos1[[#This Row],[Fläche_qm]]*tbl_AufmassLos1[[#This Row],[Reinigungs-tageJahr]],"")</f>
        <v>3301.25</v>
      </c>
      <c r="K493" s="281">
        <f>IFERROR(VLOOKUP(tbl_AufmassLos1[[#This Row],[Reinigungs-gruppe]]&amp;tbl_AufmassLos1[[#This Row],[Reinigungs-tageJahr]],tbl_BasisLos1[],7,FALSE),"")</f>
        <v>0</v>
      </c>
      <c r="L493" s="280" t="str">
        <f>IFERROR(tbl_AufmassLos1[[#This Row],[Fläche_qm_Jahr]]/tbl_AufmassLos1[[#This Row],[qm Leistung pro Stunde]],"")</f>
        <v/>
      </c>
      <c r="M493" s="282">
        <f>IFERROR(VLOOKUP(tbl_AufmassLos1[[#This Row],[Reinigungs-gruppe]]&amp;tbl_AufmassLos1[[#This Row],[Reinigungs-tageJahr]],tbl_BasisLos1[],8,FALSE),"")</f>
        <v>0</v>
      </c>
      <c r="N493" s="283" t="str">
        <f>IFERROR(tbl_AufmassLos1[[#This Row],[StundenJahr]]*tbl_AufmassLos1[[#This Row],[SVS]],"")</f>
        <v/>
      </c>
      <c r="O493" s="283" t="str">
        <f>IFERROR(tbl_AufmassLos1[[#This Row],[PreisJahr]]/12,"")</f>
        <v/>
      </c>
    </row>
    <row r="494" spans="1:15" x14ac:dyDescent="0.35">
      <c r="A494" s="388" t="s">
        <v>933</v>
      </c>
      <c r="B494" s="383" t="s">
        <v>612</v>
      </c>
      <c r="C494" s="389">
        <v>208</v>
      </c>
      <c r="D494" s="388" t="s">
        <v>499</v>
      </c>
      <c r="E494" s="377" t="s">
        <v>474</v>
      </c>
      <c r="F494" s="389" t="s">
        <v>519</v>
      </c>
      <c r="G494" s="374">
        <v>25.62</v>
      </c>
      <c r="H494" s="378" t="s">
        <v>177</v>
      </c>
      <c r="I494" s="390">
        <v>125</v>
      </c>
      <c r="J494" s="280">
        <f>IFERROR(tbl_AufmassLos1[[#This Row],[Fläche_qm]]*tbl_AufmassLos1[[#This Row],[Reinigungs-tageJahr]],"")</f>
        <v>3202.5</v>
      </c>
      <c r="K494" s="281">
        <f>IFERROR(VLOOKUP(tbl_AufmassLos1[[#This Row],[Reinigungs-gruppe]]&amp;tbl_AufmassLos1[[#This Row],[Reinigungs-tageJahr]],tbl_BasisLos1[],7,FALSE),"")</f>
        <v>0</v>
      </c>
      <c r="L494" s="280" t="str">
        <f>IFERROR(tbl_AufmassLos1[[#This Row],[Fläche_qm_Jahr]]/tbl_AufmassLos1[[#This Row],[qm Leistung pro Stunde]],"")</f>
        <v/>
      </c>
      <c r="M494" s="282">
        <f>IFERROR(VLOOKUP(tbl_AufmassLos1[[#This Row],[Reinigungs-gruppe]]&amp;tbl_AufmassLos1[[#This Row],[Reinigungs-tageJahr]],tbl_BasisLos1[],8,FALSE),"")</f>
        <v>0</v>
      </c>
      <c r="N494" s="283" t="str">
        <f>IFERROR(tbl_AufmassLos1[[#This Row],[StundenJahr]]*tbl_AufmassLos1[[#This Row],[SVS]],"")</f>
        <v/>
      </c>
      <c r="O494" s="283" t="str">
        <f>IFERROR(tbl_AufmassLos1[[#This Row],[PreisJahr]]/12,"")</f>
        <v/>
      </c>
    </row>
    <row r="495" spans="1:15" x14ac:dyDescent="0.35">
      <c r="A495" s="388" t="s">
        <v>933</v>
      </c>
      <c r="B495" s="383" t="s">
        <v>612</v>
      </c>
      <c r="C495" s="389">
        <v>209</v>
      </c>
      <c r="D495" s="388" t="s">
        <v>499</v>
      </c>
      <c r="E495" s="377" t="s">
        <v>474</v>
      </c>
      <c r="F495" s="389" t="s">
        <v>519</v>
      </c>
      <c r="G495" s="374">
        <v>28.55</v>
      </c>
      <c r="H495" s="378" t="s">
        <v>177</v>
      </c>
      <c r="I495" s="390">
        <v>125</v>
      </c>
      <c r="J495" s="280">
        <f>IFERROR(tbl_AufmassLos1[[#This Row],[Fläche_qm]]*tbl_AufmassLos1[[#This Row],[Reinigungs-tageJahr]],"")</f>
        <v>3568.75</v>
      </c>
      <c r="K495" s="281">
        <f>IFERROR(VLOOKUP(tbl_AufmassLos1[[#This Row],[Reinigungs-gruppe]]&amp;tbl_AufmassLos1[[#This Row],[Reinigungs-tageJahr]],tbl_BasisLos1[],7,FALSE),"")</f>
        <v>0</v>
      </c>
      <c r="L495" s="280" t="str">
        <f>IFERROR(tbl_AufmassLos1[[#This Row],[Fläche_qm_Jahr]]/tbl_AufmassLos1[[#This Row],[qm Leistung pro Stunde]],"")</f>
        <v/>
      </c>
      <c r="M495" s="282">
        <f>IFERROR(VLOOKUP(tbl_AufmassLos1[[#This Row],[Reinigungs-gruppe]]&amp;tbl_AufmassLos1[[#This Row],[Reinigungs-tageJahr]],tbl_BasisLos1[],8,FALSE),"")</f>
        <v>0</v>
      </c>
      <c r="N495" s="283" t="str">
        <f>IFERROR(tbl_AufmassLos1[[#This Row],[StundenJahr]]*tbl_AufmassLos1[[#This Row],[SVS]],"")</f>
        <v/>
      </c>
      <c r="O495" s="283" t="str">
        <f>IFERROR(tbl_AufmassLos1[[#This Row],[PreisJahr]]/12,"")</f>
        <v/>
      </c>
    </row>
    <row r="496" spans="1:15" x14ac:dyDescent="0.35">
      <c r="A496" s="388" t="s">
        <v>933</v>
      </c>
      <c r="B496" s="383" t="s">
        <v>612</v>
      </c>
      <c r="C496" s="389">
        <v>210</v>
      </c>
      <c r="D496" s="388" t="s">
        <v>499</v>
      </c>
      <c r="E496" s="377" t="s">
        <v>474</v>
      </c>
      <c r="F496" s="389" t="s">
        <v>519</v>
      </c>
      <c r="G496" s="374">
        <v>26.98</v>
      </c>
      <c r="H496" s="378" t="s">
        <v>177</v>
      </c>
      <c r="I496" s="390">
        <v>125</v>
      </c>
      <c r="J496" s="280">
        <f>IFERROR(tbl_AufmassLos1[[#This Row],[Fläche_qm]]*tbl_AufmassLos1[[#This Row],[Reinigungs-tageJahr]],"")</f>
        <v>3372.5</v>
      </c>
      <c r="K496" s="281">
        <f>IFERROR(VLOOKUP(tbl_AufmassLos1[[#This Row],[Reinigungs-gruppe]]&amp;tbl_AufmassLos1[[#This Row],[Reinigungs-tageJahr]],tbl_BasisLos1[],7,FALSE),"")</f>
        <v>0</v>
      </c>
      <c r="L496" s="280" t="str">
        <f>IFERROR(tbl_AufmassLos1[[#This Row],[Fläche_qm_Jahr]]/tbl_AufmassLos1[[#This Row],[qm Leistung pro Stunde]],"")</f>
        <v/>
      </c>
      <c r="M496" s="282">
        <f>IFERROR(VLOOKUP(tbl_AufmassLos1[[#This Row],[Reinigungs-gruppe]]&amp;tbl_AufmassLos1[[#This Row],[Reinigungs-tageJahr]],tbl_BasisLos1[],8,FALSE),"")</f>
        <v>0</v>
      </c>
      <c r="N496" s="283" t="str">
        <f>IFERROR(tbl_AufmassLos1[[#This Row],[StundenJahr]]*tbl_AufmassLos1[[#This Row],[SVS]],"")</f>
        <v/>
      </c>
      <c r="O496" s="283" t="str">
        <f>IFERROR(tbl_AufmassLos1[[#This Row],[PreisJahr]]/12,"")</f>
        <v/>
      </c>
    </row>
    <row r="497" spans="1:15" x14ac:dyDescent="0.35">
      <c r="A497" s="388" t="s">
        <v>933</v>
      </c>
      <c r="B497" s="383" t="s">
        <v>612</v>
      </c>
      <c r="C497" s="389">
        <v>211</v>
      </c>
      <c r="D497" s="388" t="s">
        <v>499</v>
      </c>
      <c r="E497" s="377" t="s">
        <v>474</v>
      </c>
      <c r="F497" s="389" t="s">
        <v>519</v>
      </c>
      <c r="G497" s="374">
        <v>22.09</v>
      </c>
      <c r="H497" s="378" t="s">
        <v>177</v>
      </c>
      <c r="I497" s="390">
        <v>125</v>
      </c>
      <c r="J497" s="280">
        <f>IFERROR(tbl_AufmassLos1[[#This Row],[Fläche_qm]]*tbl_AufmassLos1[[#This Row],[Reinigungs-tageJahr]],"")</f>
        <v>2761.25</v>
      </c>
      <c r="K497" s="281">
        <f>IFERROR(VLOOKUP(tbl_AufmassLos1[[#This Row],[Reinigungs-gruppe]]&amp;tbl_AufmassLos1[[#This Row],[Reinigungs-tageJahr]],tbl_BasisLos1[],7,FALSE),"")</f>
        <v>0</v>
      </c>
      <c r="L497" s="280" t="str">
        <f>IFERROR(tbl_AufmassLos1[[#This Row],[Fläche_qm_Jahr]]/tbl_AufmassLos1[[#This Row],[qm Leistung pro Stunde]],"")</f>
        <v/>
      </c>
      <c r="M497" s="282">
        <f>IFERROR(VLOOKUP(tbl_AufmassLos1[[#This Row],[Reinigungs-gruppe]]&amp;tbl_AufmassLos1[[#This Row],[Reinigungs-tageJahr]],tbl_BasisLos1[],8,FALSE),"")</f>
        <v>0</v>
      </c>
      <c r="N497" s="283" t="str">
        <f>IFERROR(tbl_AufmassLos1[[#This Row],[StundenJahr]]*tbl_AufmassLos1[[#This Row],[SVS]],"")</f>
        <v/>
      </c>
      <c r="O497" s="283" t="str">
        <f>IFERROR(tbl_AufmassLos1[[#This Row],[PreisJahr]]/12,"")</f>
        <v/>
      </c>
    </row>
    <row r="498" spans="1:15" x14ac:dyDescent="0.35">
      <c r="A498" s="388" t="s">
        <v>933</v>
      </c>
      <c r="B498" s="383" t="s">
        <v>612</v>
      </c>
      <c r="C498" s="389">
        <v>212</v>
      </c>
      <c r="D498" s="388" t="s">
        <v>499</v>
      </c>
      <c r="E498" s="377" t="s">
        <v>474</v>
      </c>
      <c r="F498" s="389" t="s">
        <v>519</v>
      </c>
      <c r="G498" s="374">
        <v>28.11</v>
      </c>
      <c r="H498" s="378" t="s">
        <v>177</v>
      </c>
      <c r="I498" s="390">
        <v>125</v>
      </c>
      <c r="J498" s="280">
        <f>IFERROR(tbl_AufmassLos1[[#This Row],[Fläche_qm]]*tbl_AufmassLos1[[#This Row],[Reinigungs-tageJahr]],"")</f>
        <v>3513.75</v>
      </c>
      <c r="K498" s="281">
        <f>IFERROR(VLOOKUP(tbl_AufmassLos1[[#This Row],[Reinigungs-gruppe]]&amp;tbl_AufmassLos1[[#This Row],[Reinigungs-tageJahr]],tbl_BasisLos1[],7,FALSE),"")</f>
        <v>0</v>
      </c>
      <c r="L498" s="280" t="str">
        <f>IFERROR(tbl_AufmassLos1[[#This Row],[Fläche_qm_Jahr]]/tbl_AufmassLos1[[#This Row],[qm Leistung pro Stunde]],"")</f>
        <v/>
      </c>
      <c r="M498" s="282">
        <f>IFERROR(VLOOKUP(tbl_AufmassLos1[[#This Row],[Reinigungs-gruppe]]&amp;tbl_AufmassLos1[[#This Row],[Reinigungs-tageJahr]],tbl_BasisLos1[],8,FALSE),"")</f>
        <v>0</v>
      </c>
      <c r="N498" s="283" t="str">
        <f>IFERROR(tbl_AufmassLos1[[#This Row],[StundenJahr]]*tbl_AufmassLos1[[#This Row],[SVS]],"")</f>
        <v/>
      </c>
      <c r="O498" s="283" t="str">
        <f>IFERROR(tbl_AufmassLos1[[#This Row],[PreisJahr]]/12,"")</f>
        <v/>
      </c>
    </row>
    <row r="499" spans="1:15" x14ac:dyDescent="0.35">
      <c r="A499" s="388" t="s">
        <v>933</v>
      </c>
      <c r="B499" s="383" t="s">
        <v>612</v>
      </c>
      <c r="C499" s="389">
        <v>213</v>
      </c>
      <c r="D499" s="388" t="s">
        <v>932</v>
      </c>
      <c r="E499" s="378">
        <v>5</v>
      </c>
      <c r="F499" s="382" t="s">
        <v>454</v>
      </c>
      <c r="G499" s="374">
        <v>5.52</v>
      </c>
      <c r="H499" s="378" t="s">
        <v>180</v>
      </c>
      <c r="I499" s="390">
        <v>250</v>
      </c>
      <c r="J499" s="280">
        <f>IFERROR(tbl_AufmassLos1[[#This Row],[Fläche_qm]]*tbl_AufmassLos1[[#This Row],[Reinigungs-tageJahr]],"")</f>
        <v>1380</v>
      </c>
      <c r="K499" s="281">
        <f>IFERROR(VLOOKUP(tbl_AufmassLos1[[#This Row],[Reinigungs-gruppe]]&amp;tbl_AufmassLos1[[#This Row],[Reinigungs-tageJahr]],tbl_BasisLos1[],7,FALSE),"")</f>
        <v>0</v>
      </c>
      <c r="L499" s="280" t="str">
        <f>IFERROR(tbl_AufmassLos1[[#This Row],[Fläche_qm_Jahr]]/tbl_AufmassLos1[[#This Row],[qm Leistung pro Stunde]],"")</f>
        <v/>
      </c>
      <c r="M499" s="282">
        <f>IFERROR(VLOOKUP(tbl_AufmassLos1[[#This Row],[Reinigungs-gruppe]]&amp;tbl_AufmassLos1[[#This Row],[Reinigungs-tageJahr]],tbl_BasisLos1[],8,FALSE),"")</f>
        <v>0</v>
      </c>
      <c r="N499" s="283" t="str">
        <f>IFERROR(tbl_AufmassLos1[[#This Row],[StundenJahr]]*tbl_AufmassLos1[[#This Row],[SVS]],"")</f>
        <v/>
      </c>
      <c r="O499" s="283" t="str">
        <f>IFERROR(tbl_AufmassLos1[[#This Row],[PreisJahr]]/12,"")</f>
        <v/>
      </c>
    </row>
    <row r="500" spans="1:15" x14ac:dyDescent="0.35">
      <c r="A500" s="388" t="s">
        <v>933</v>
      </c>
      <c r="B500" s="383" t="s">
        <v>612</v>
      </c>
      <c r="C500" s="389">
        <v>214</v>
      </c>
      <c r="D500" s="388" t="s">
        <v>499</v>
      </c>
      <c r="E500" s="377" t="s">
        <v>474</v>
      </c>
      <c r="F500" s="389" t="s">
        <v>519</v>
      </c>
      <c r="G500" s="374">
        <v>21.34</v>
      </c>
      <c r="H500" s="378" t="s">
        <v>177</v>
      </c>
      <c r="I500" s="390">
        <v>125</v>
      </c>
      <c r="J500" s="280">
        <f>IFERROR(tbl_AufmassLos1[[#This Row],[Fläche_qm]]*tbl_AufmassLos1[[#This Row],[Reinigungs-tageJahr]],"")</f>
        <v>2667.5</v>
      </c>
      <c r="K500" s="281">
        <f>IFERROR(VLOOKUP(tbl_AufmassLos1[[#This Row],[Reinigungs-gruppe]]&amp;tbl_AufmassLos1[[#This Row],[Reinigungs-tageJahr]],tbl_BasisLos1[],7,FALSE),"")</f>
        <v>0</v>
      </c>
      <c r="L500" s="280" t="str">
        <f>IFERROR(tbl_AufmassLos1[[#This Row],[Fläche_qm_Jahr]]/tbl_AufmassLos1[[#This Row],[qm Leistung pro Stunde]],"")</f>
        <v/>
      </c>
      <c r="M500" s="282">
        <f>IFERROR(VLOOKUP(tbl_AufmassLos1[[#This Row],[Reinigungs-gruppe]]&amp;tbl_AufmassLos1[[#This Row],[Reinigungs-tageJahr]],tbl_BasisLos1[],8,FALSE),"")</f>
        <v>0</v>
      </c>
      <c r="N500" s="283" t="str">
        <f>IFERROR(tbl_AufmassLos1[[#This Row],[StundenJahr]]*tbl_AufmassLos1[[#This Row],[SVS]],"")</f>
        <v/>
      </c>
      <c r="O500" s="283" t="str">
        <f>IFERROR(tbl_AufmassLos1[[#This Row],[PreisJahr]]/12,"")</f>
        <v/>
      </c>
    </row>
    <row r="501" spans="1:15" x14ac:dyDescent="0.35">
      <c r="A501" s="388" t="s">
        <v>933</v>
      </c>
      <c r="B501" s="383" t="s">
        <v>612</v>
      </c>
      <c r="C501" s="389">
        <v>215</v>
      </c>
      <c r="D501" s="388" t="s">
        <v>499</v>
      </c>
      <c r="E501" s="377" t="s">
        <v>474</v>
      </c>
      <c r="F501" s="389" t="s">
        <v>519</v>
      </c>
      <c r="G501" s="374">
        <v>19.38</v>
      </c>
      <c r="H501" s="378" t="s">
        <v>177</v>
      </c>
      <c r="I501" s="390">
        <v>125</v>
      </c>
      <c r="J501" s="280">
        <f>IFERROR(tbl_AufmassLos1[[#This Row],[Fläche_qm]]*tbl_AufmassLos1[[#This Row],[Reinigungs-tageJahr]],"")</f>
        <v>2422.5</v>
      </c>
      <c r="K501" s="281">
        <f>IFERROR(VLOOKUP(tbl_AufmassLos1[[#This Row],[Reinigungs-gruppe]]&amp;tbl_AufmassLos1[[#This Row],[Reinigungs-tageJahr]],tbl_BasisLos1[],7,FALSE),"")</f>
        <v>0</v>
      </c>
      <c r="L501" s="280" t="str">
        <f>IFERROR(tbl_AufmassLos1[[#This Row],[Fläche_qm_Jahr]]/tbl_AufmassLos1[[#This Row],[qm Leistung pro Stunde]],"")</f>
        <v/>
      </c>
      <c r="M501" s="282">
        <f>IFERROR(VLOOKUP(tbl_AufmassLos1[[#This Row],[Reinigungs-gruppe]]&amp;tbl_AufmassLos1[[#This Row],[Reinigungs-tageJahr]],tbl_BasisLos1[],8,FALSE),"")</f>
        <v>0</v>
      </c>
      <c r="N501" s="283" t="str">
        <f>IFERROR(tbl_AufmassLos1[[#This Row],[StundenJahr]]*tbl_AufmassLos1[[#This Row],[SVS]],"")</f>
        <v/>
      </c>
      <c r="O501" s="283" t="str">
        <f>IFERROR(tbl_AufmassLos1[[#This Row],[PreisJahr]]/12,"")</f>
        <v/>
      </c>
    </row>
    <row r="502" spans="1:15" x14ac:dyDescent="0.35">
      <c r="A502" s="388" t="s">
        <v>933</v>
      </c>
      <c r="B502" s="383" t="s">
        <v>612</v>
      </c>
      <c r="C502" s="389">
        <v>216</v>
      </c>
      <c r="D502" s="388" t="s">
        <v>499</v>
      </c>
      <c r="E502" s="377" t="s">
        <v>474</v>
      </c>
      <c r="F502" s="389" t="s">
        <v>519</v>
      </c>
      <c r="G502" s="374">
        <v>29.44</v>
      </c>
      <c r="H502" s="378" t="s">
        <v>177</v>
      </c>
      <c r="I502" s="390">
        <v>125</v>
      </c>
      <c r="J502" s="280">
        <f>IFERROR(tbl_AufmassLos1[[#This Row],[Fläche_qm]]*tbl_AufmassLos1[[#This Row],[Reinigungs-tageJahr]],"")</f>
        <v>3680</v>
      </c>
      <c r="K502" s="281">
        <f>IFERROR(VLOOKUP(tbl_AufmassLos1[[#This Row],[Reinigungs-gruppe]]&amp;tbl_AufmassLos1[[#This Row],[Reinigungs-tageJahr]],tbl_BasisLos1[],7,FALSE),"")</f>
        <v>0</v>
      </c>
      <c r="L502" s="280" t="str">
        <f>IFERROR(tbl_AufmassLos1[[#This Row],[Fläche_qm_Jahr]]/tbl_AufmassLos1[[#This Row],[qm Leistung pro Stunde]],"")</f>
        <v/>
      </c>
      <c r="M502" s="282">
        <f>IFERROR(VLOOKUP(tbl_AufmassLos1[[#This Row],[Reinigungs-gruppe]]&amp;tbl_AufmassLos1[[#This Row],[Reinigungs-tageJahr]],tbl_BasisLos1[],8,FALSE),"")</f>
        <v>0</v>
      </c>
      <c r="N502" s="283" t="str">
        <f>IFERROR(tbl_AufmassLos1[[#This Row],[StundenJahr]]*tbl_AufmassLos1[[#This Row],[SVS]],"")</f>
        <v/>
      </c>
      <c r="O502" s="283" t="str">
        <f>IFERROR(tbl_AufmassLos1[[#This Row],[PreisJahr]]/12,"")</f>
        <v/>
      </c>
    </row>
    <row r="503" spans="1:15" x14ac:dyDescent="0.35">
      <c r="A503" s="388" t="s">
        <v>933</v>
      </c>
      <c r="B503" s="383" t="s">
        <v>612</v>
      </c>
      <c r="C503" s="389">
        <v>217</v>
      </c>
      <c r="D503" s="388" t="s">
        <v>983</v>
      </c>
      <c r="E503" s="377" t="s">
        <v>444</v>
      </c>
      <c r="F503" s="376" t="s">
        <v>445</v>
      </c>
      <c r="G503" s="374">
        <v>9.69</v>
      </c>
      <c r="H503" s="378" t="s">
        <v>179</v>
      </c>
      <c r="I503" s="390">
        <v>250</v>
      </c>
      <c r="J503" s="280">
        <f>IFERROR(tbl_AufmassLos1[[#This Row],[Fläche_qm]]*tbl_AufmassLos1[[#This Row],[Reinigungs-tageJahr]],"")</f>
        <v>2422.5</v>
      </c>
      <c r="K503" s="281">
        <f>IFERROR(VLOOKUP(tbl_AufmassLos1[[#This Row],[Reinigungs-gruppe]]&amp;tbl_AufmassLos1[[#This Row],[Reinigungs-tageJahr]],tbl_BasisLos1[],7,FALSE),"")</f>
        <v>0</v>
      </c>
      <c r="L503" s="280" t="str">
        <f>IFERROR(tbl_AufmassLos1[[#This Row],[Fläche_qm_Jahr]]/tbl_AufmassLos1[[#This Row],[qm Leistung pro Stunde]],"")</f>
        <v/>
      </c>
      <c r="M503" s="282">
        <f>IFERROR(VLOOKUP(tbl_AufmassLos1[[#This Row],[Reinigungs-gruppe]]&amp;tbl_AufmassLos1[[#This Row],[Reinigungs-tageJahr]],tbl_BasisLos1[],8,FALSE),"")</f>
        <v>0</v>
      </c>
      <c r="N503" s="283" t="str">
        <f>IFERROR(tbl_AufmassLos1[[#This Row],[StundenJahr]]*tbl_AufmassLos1[[#This Row],[SVS]],"")</f>
        <v/>
      </c>
      <c r="O503" s="283" t="str">
        <f>IFERROR(tbl_AufmassLos1[[#This Row],[PreisJahr]]/12,"")</f>
        <v/>
      </c>
    </row>
    <row r="504" spans="1:15" x14ac:dyDescent="0.35">
      <c r="A504" s="388" t="s">
        <v>933</v>
      </c>
      <c r="B504" s="383" t="s">
        <v>612</v>
      </c>
      <c r="C504" s="389">
        <v>218</v>
      </c>
      <c r="D504" s="388" t="s">
        <v>985</v>
      </c>
      <c r="E504" s="377" t="s">
        <v>444</v>
      </c>
      <c r="F504" s="376" t="s">
        <v>445</v>
      </c>
      <c r="G504" s="374">
        <v>9.69</v>
      </c>
      <c r="H504" s="378" t="s">
        <v>179</v>
      </c>
      <c r="I504" s="390">
        <v>250</v>
      </c>
      <c r="J504" s="280">
        <f>IFERROR(tbl_AufmassLos1[[#This Row],[Fläche_qm]]*tbl_AufmassLos1[[#This Row],[Reinigungs-tageJahr]],"")</f>
        <v>2422.5</v>
      </c>
      <c r="K504" s="281">
        <f>IFERROR(VLOOKUP(tbl_AufmassLos1[[#This Row],[Reinigungs-gruppe]]&amp;tbl_AufmassLos1[[#This Row],[Reinigungs-tageJahr]],tbl_BasisLos1[],7,FALSE),"")</f>
        <v>0</v>
      </c>
      <c r="L504" s="280" t="str">
        <f>IFERROR(tbl_AufmassLos1[[#This Row],[Fläche_qm_Jahr]]/tbl_AufmassLos1[[#This Row],[qm Leistung pro Stunde]],"")</f>
        <v/>
      </c>
      <c r="M504" s="282">
        <f>IFERROR(VLOOKUP(tbl_AufmassLos1[[#This Row],[Reinigungs-gruppe]]&amp;tbl_AufmassLos1[[#This Row],[Reinigungs-tageJahr]],tbl_BasisLos1[],8,FALSE),"")</f>
        <v>0</v>
      </c>
      <c r="N504" s="283" t="str">
        <f>IFERROR(tbl_AufmassLos1[[#This Row],[StundenJahr]]*tbl_AufmassLos1[[#This Row],[SVS]],"")</f>
        <v/>
      </c>
      <c r="O504" s="283" t="str">
        <f>IFERROR(tbl_AufmassLos1[[#This Row],[PreisJahr]]/12,"")</f>
        <v/>
      </c>
    </row>
    <row r="505" spans="1:15" x14ac:dyDescent="0.35">
      <c r="A505" s="388" t="s">
        <v>933</v>
      </c>
      <c r="B505" s="383" t="s">
        <v>612</v>
      </c>
      <c r="C505" s="389">
        <v>219</v>
      </c>
      <c r="D505" s="388" t="s">
        <v>499</v>
      </c>
      <c r="E505" s="377" t="s">
        <v>474</v>
      </c>
      <c r="F505" s="389" t="s">
        <v>519</v>
      </c>
      <c r="G505" s="374">
        <v>39.869999999999997</v>
      </c>
      <c r="H505" s="378" t="s">
        <v>177</v>
      </c>
      <c r="I505" s="390">
        <v>125</v>
      </c>
      <c r="J505" s="280">
        <f>IFERROR(tbl_AufmassLos1[[#This Row],[Fläche_qm]]*tbl_AufmassLos1[[#This Row],[Reinigungs-tageJahr]],"")</f>
        <v>4983.75</v>
      </c>
      <c r="K505" s="281">
        <f>IFERROR(VLOOKUP(tbl_AufmassLos1[[#This Row],[Reinigungs-gruppe]]&amp;tbl_AufmassLos1[[#This Row],[Reinigungs-tageJahr]],tbl_BasisLos1[],7,FALSE),"")</f>
        <v>0</v>
      </c>
      <c r="L505" s="280" t="str">
        <f>IFERROR(tbl_AufmassLos1[[#This Row],[Fläche_qm_Jahr]]/tbl_AufmassLos1[[#This Row],[qm Leistung pro Stunde]],"")</f>
        <v/>
      </c>
      <c r="M505" s="282">
        <f>IFERROR(VLOOKUP(tbl_AufmassLos1[[#This Row],[Reinigungs-gruppe]]&amp;tbl_AufmassLos1[[#This Row],[Reinigungs-tageJahr]],tbl_BasisLos1[],8,FALSE),"")</f>
        <v>0</v>
      </c>
      <c r="N505" s="283" t="str">
        <f>IFERROR(tbl_AufmassLos1[[#This Row],[StundenJahr]]*tbl_AufmassLos1[[#This Row],[SVS]],"")</f>
        <v/>
      </c>
      <c r="O505" s="283" t="str">
        <f>IFERROR(tbl_AufmassLos1[[#This Row],[PreisJahr]]/12,"")</f>
        <v/>
      </c>
    </row>
    <row r="506" spans="1:15" x14ac:dyDescent="0.35">
      <c r="A506" s="388" t="s">
        <v>933</v>
      </c>
      <c r="B506" s="383" t="s">
        <v>612</v>
      </c>
      <c r="C506" s="389">
        <v>220</v>
      </c>
      <c r="D506" s="388" t="s">
        <v>499</v>
      </c>
      <c r="E506" s="377" t="s">
        <v>474</v>
      </c>
      <c r="F506" s="389" t="s">
        <v>519</v>
      </c>
      <c r="G506" s="374">
        <v>23.08</v>
      </c>
      <c r="H506" s="378" t="s">
        <v>177</v>
      </c>
      <c r="I506" s="390">
        <v>125</v>
      </c>
      <c r="J506" s="280">
        <f>IFERROR(tbl_AufmassLos1[[#This Row],[Fläche_qm]]*tbl_AufmassLos1[[#This Row],[Reinigungs-tageJahr]],"")</f>
        <v>2885</v>
      </c>
      <c r="K506" s="281">
        <f>IFERROR(VLOOKUP(tbl_AufmassLos1[[#This Row],[Reinigungs-gruppe]]&amp;tbl_AufmassLos1[[#This Row],[Reinigungs-tageJahr]],tbl_BasisLos1[],7,FALSE),"")</f>
        <v>0</v>
      </c>
      <c r="L506" s="280" t="str">
        <f>IFERROR(tbl_AufmassLos1[[#This Row],[Fläche_qm_Jahr]]/tbl_AufmassLos1[[#This Row],[qm Leistung pro Stunde]],"")</f>
        <v/>
      </c>
      <c r="M506" s="282">
        <f>IFERROR(VLOOKUP(tbl_AufmassLos1[[#This Row],[Reinigungs-gruppe]]&amp;tbl_AufmassLos1[[#This Row],[Reinigungs-tageJahr]],tbl_BasisLos1[],8,FALSE),"")</f>
        <v>0</v>
      </c>
      <c r="N506" s="283" t="str">
        <f>IFERROR(tbl_AufmassLos1[[#This Row],[StundenJahr]]*tbl_AufmassLos1[[#This Row],[SVS]],"")</f>
        <v/>
      </c>
      <c r="O506" s="283" t="str">
        <f>IFERROR(tbl_AufmassLos1[[#This Row],[PreisJahr]]/12,"")</f>
        <v/>
      </c>
    </row>
    <row r="507" spans="1:15" x14ac:dyDescent="0.35">
      <c r="A507" s="388" t="s">
        <v>933</v>
      </c>
      <c r="B507" s="383" t="s">
        <v>612</v>
      </c>
      <c r="C507" s="389">
        <v>221</v>
      </c>
      <c r="D507" s="388" t="s">
        <v>499</v>
      </c>
      <c r="E507" s="377" t="s">
        <v>474</v>
      </c>
      <c r="F507" s="389" t="s">
        <v>519</v>
      </c>
      <c r="G507" s="374">
        <v>20.56</v>
      </c>
      <c r="H507" s="378" t="s">
        <v>177</v>
      </c>
      <c r="I507" s="390">
        <v>125</v>
      </c>
      <c r="J507" s="280">
        <f>IFERROR(tbl_AufmassLos1[[#This Row],[Fläche_qm]]*tbl_AufmassLos1[[#This Row],[Reinigungs-tageJahr]],"")</f>
        <v>2570</v>
      </c>
      <c r="K507" s="281">
        <f>IFERROR(VLOOKUP(tbl_AufmassLos1[[#This Row],[Reinigungs-gruppe]]&amp;tbl_AufmassLos1[[#This Row],[Reinigungs-tageJahr]],tbl_BasisLos1[],7,FALSE),"")</f>
        <v>0</v>
      </c>
      <c r="L507" s="280" t="str">
        <f>IFERROR(tbl_AufmassLos1[[#This Row],[Fläche_qm_Jahr]]/tbl_AufmassLos1[[#This Row],[qm Leistung pro Stunde]],"")</f>
        <v/>
      </c>
      <c r="M507" s="282">
        <f>IFERROR(VLOOKUP(tbl_AufmassLos1[[#This Row],[Reinigungs-gruppe]]&amp;tbl_AufmassLos1[[#This Row],[Reinigungs-tageJahr]],tbl_BasisLos1[],8,FALSE),"")</f>
        <v>0</v>
      </c>
      <c r="N507" s="283" t="str">
        <f>IFERROR(tbl_AufmassLos1[[#This Row],[StundenJahr]]*tbl_AufmassLos1[[#This Row],[SVS]],"")</f>
        <v/>
      </c>
      <c r="O507" s="283" t="str">
        <f>IFERROR(tbl_AufmassLos1[[#This Row],[PreisJahr]]/12,"")</f>
        <v/>
      </c>
    </row>
    <row r="508" spans="1:15" x14ac:dyDescent="0.35">
      <c r="A508" s="388" t="s">
        <v>933</v>
      </c>
      <c r="B508" s="383" t="s">
        <v>612</v>
      </c>
      <c r="C508" s="381"/>
      <c r="D508" s="380" t="s">
        <v>947</v>
      </c>
      <c r="E508" s="379" t="s">
        <v>405</v>
      </c>
      <c r="F508" s="389" t="s">
        <v>549</v>
      </c>
      <c r="G508" s="285">
        <v>3.22</v>
      </c>
      <c r="H508" s="377" t="s">
        <v>183</v>
      </c>
      <c r="I508" s="391">
        <v>1</v>
      </c>
      <c r="J508" s="280">
        <f>IFERROR(tbl_AufmassLos1[[#This Row],[Fläche_qm]]*tbl_AufmassLos1[[#This Row],[Reinigungs-tageJahr]],"")</f>
        <v>3.22</v>
      </c>
      <c r="K508" s="281">
        <f>IFERROR(VLOOKUP(tbl_AufmassLos1[[#This Row],[Reinigungs-gruppe]]&amp;tbl_AufmassLos1[[#This Row],[Reinigungs-tageJahr]],tbl_BasisLos1[],7,FALSE),"")</f>
        <v>0</v>
      </c>
      <c r="L508" s="280" t="str">
        <f>IFERROR(tbl_AufmassLos1[[#This Row],[Fläche_qm_Jahr]]/tbl_AufmassLos1[[#This Row],[qm Leistung pro Stunde]],"")</f>
        <v/>
      </c>
      <c r="M508" s="282">
        <f>IFERROR(VLOOKUP(tbl_AufmassLos1[[#This Row],[Reinigungs-gruppe]]&amp;tbl_AufmassLos1[[#This Row],[Reinigungs-tageJahr]],tbl_BasisLos1[],8,FALSE),"")</f>
        <v>0</v>
      </c>
      <c r="N508" s="283" t="str">
        <f>IFERROR(tbl_AufmassLos1[[#This Row],[StundenJahr]]*tbl_AufmassLos1[[#This Row],[SVS]],"")</f>
        <v/>
      </c>
      <c r="O508" s="283" t="str">
        <f>IFERROR(tbl_AufmassLos1[[#This Row],[PreisJahr]]/12,"")</f>
        <v/>
      </c>
    </row>
    <row r="509" spans="1:15" x14ac:dyDescent="0.35">
      <c r="A509" s="388" t="s">
        <v>933</v>
      </c>
      <c r="B509" s="383" t="s">
        <v>612</v>
      </c>
      <c r="C509" s="389"/>
      <c r="D509" s="388" t="s">
        <v>963</v>
      </c>
      <c r="E509" s="377" t="s">
        <v>474</v>
      </c>
      <c r="F509" s="389" t="s">
        <v>519</v>
      </c>
      <c r="G509" s="374">
        <v>107.99</v>
      </c>
      <c r="H509" s="378" t="s">
        <v>182</v>
      </c>
      <c r="I509" s="390">
        <v>125</v>
      </c>
      <c r="J509" s="280">
        <f>IFERROR(tbl_AufmassLos1[[#This Row],[Fläche_qm]]*tbl_AufmassLos1[[#This Row],[Reinigungs-tageJahr]],"")</f>
        <v>13498.75</v>
      </c>
      <c r="K509" s="281">
        <f>IFERROR(VLOOKUP(tbl_AufmassLos1[[#This Row],[Reinigungs-gruppe]]&amp;tbl_AufmassLos1[[#This Row],[Reinigungs-tageJahr]],tbl_BasisLos1[],7,FALSE),"")</f>
        <v>0</v>
      </c>
      <c r="L509" s="280" t="str">
        <f>IFERROR(tbl_AufmassLos1[[#This Row],[Fläche_qm_Jahr]]/tbl_AufmassLos1[[#This Row],[qm Leistung pro Stunde]],"")</f>
        <v/>
      </c>
      <c r="M509" s="282">
        <f>IFERROR(VLOOKUP(tbl_AufmassLos1[[#This Row],[Reinigungs-gruppe]]&amp;tbl_AufmassLos1[[#This Row],[Reinigungs-tageJahr]],tbl_BasisLos1[],8,FALSE),"")</f>
        <v>0</v>
      </c>
      <c r="N509" s="283" t="str">
        <f>IFERROR(tbl_AufmassLos1[[#This Row],[StundenJahr]]*tbl_AufmassLos1[[#This Row],[SVS]],"")</f>
        <v/>
      </c>
      <c r="O509" s="283" t="str">
        <f>IFERROR(tbl_AufmassLos1[[#This Row],[PreisJahr]]/12,"")</f>
        <v/>
      </c>
    </row>
    <row r="510" spans="1:15" x14ac:dyDescent="0.35">
      <c r="A510" s="388" t="s">
        <v>933</v>
      </c>
      <c r="B510" s="383" t="s">
        <v>612</v>
      </c>
      <c r="C510" s="389"/>
      <c r="D510" s="388" t="s">
        <v>996</v>
      </c>
      <c r="E510" s="377" t="s">
        <v>444</v>
      </c>
      <c r="F510" s="389" t="s">
        <v>549</v>
      </c>
      <c r="G510" s="374">
        <v>25.3</v>
      </c>
      <c r="H510" s="378" t="s">
        <v>181</v>
      </c>
      <c r="I510" s="390">
        <v>250</v>
      </c>
      <c r="J510" s="280">
        <f>IFERROR(tbl_AufmassLos1[[#This Row],[Fläche_qm]]*tbl_AufmassLos1[[#This Row],[Reinigungs-tageJahr]],"")</f>
        <v>6325</v>
      </c>
      <c r="K510" s="281">
        <f>IFERROR(VLOOKUP(tbl_AufmassLos1[[#This Row],[Reinigungs-gruppe]]&amp;tbl_AufmassLos1[[#This Row],[Reinigungs-tageJahr]],tbl_BasisLos1[],7,FALSE),"")</f>
        <v>0</v>
      </c>
      <c r="L510" s="280" t="str">
        <f>IFERROR(tbl_AufmassLos1[[#This Row],[Fläche_qm_Jahr]]/tbl_AufmassLos1[[#This Row],[qm Leistung pro Stunde]],"")</f>
        <v/>
      </c>
      <c r="M510" s="282">
        <f>IFERROR(VLOOKUP(tbl_AufmassLos1[[#This Row],[Reinigungs-gruppe]]&amp;tbl_AufmassLos1[[#This Row],[Reinigungs-tageJahr]],tbl_BasisLos1[],8,FALSE),"")</f>
        <v>0</v>
      </c>
      <c r="N510" s="283" t="str">
        <f>IFERROR(tbl_AufmassLos1[[#This Row],[StundenJahr]]*tbl_AufmassLos1[[#This Row],[SVS]],"")</f>
        <v/>
      </c>
      <c r="O510" s="283" t="str">
        <f>IFERROR(tbl_AufmassLos1[[#This Row],[PreisJahr]]/12,"")</f>
        <v/>
      </c>
    </row>
    <row r="511" spans="1:15" x14ac:dyDescent="0.35">
      <c r="A511" s="388" t="s">
        <v>933</v>
      </c>
      <c r="B511" s="383" t="s">
        <v>664</v>
      </c>
      <c r="C511" s="389">
        <v>301</v>
      </c>
      <c r="D511" s="388" t="s">
        <v>499</v>
      </c>
      <c r="E511" s="377" t="s">
        <v>474</v>
      </c>
      <c r="F511" s="389" t="s">
        <v>519</v>
      </c>
      <c r="G511" s="374">
        <v>24.3</v>
      </c>
      <c r="H511" s="378" t="s">
        <v>177</v>
      </c>
      <c r="I511" s="390">
        <v>125</v>
      </c>
      <c r="J511" s="280">
        <f>IFERROR(tbl_AufmassLos1[[#This Row],[Fläche_qm]]*tbl_AufmassLos1[[#This Row],[Reinigungs-tageJahr]],"")</f>
        <v>3037.5</v>
      </c>
      <c r="K511" s="281">
        <f>IFERROR(VLOOKUP(tbl_AufmassLos1[[#This Row],[Reinigungs-gruppe]]&amp;tbl_AufmassLos1[[#This Row],[Reinigungs-tageJahr]],tbl_BasisLos1[],7,FALSE),"")</f>
        <v>0</v>
      </c>
      <c r="L511" s="280" t="str">
        <f>IFERROR(tbl_AufmassLos1[[#This Row],[Fläche_qm_Jahr]]/tbl_AufmassLos1[[#This Row],[qm Leistung pro Stunde]],"")</f>
        <v/>
      </c>
      <c r="M511" s="282">
        <f>IFERROR(VLOOKUP(tbl_AufmassLos1[[#This Row],[Reinigungs-gruppe]]&amp;tbl_AufmassLos1[[#This Row],[Reinigungs-tageJahr]],tbl_BasisLos1[],8,FALSE),"")</f>
        <v>0</v>
      </c>
      <c r="N511" s="283" t="str">
        <f>IFERROR(tbl_AufmassLos1[[#This Row],[StundenJahr]]*tbl_AufmassLos1[[#This Row],[SVS]],"")</f>
        <v/>
      </c>
      <c r="O511" s="283" t="str">
        <f>IFERROR(tbl_AufmassLos1[[#This Row],[PreisJahr]]/12,"")</f>
        <v/>
      </c>
    </row>
    <row r="512" spans="1:15" x14ac:dyDescent="0.35">
      <c r="A512" s="388" t="s">
        <v>933</v>
      </c>
      <c r="B512" s="383" t="s">
        <v>664</v>
      </c>
      <c r="C512" s="389">
        <v>302</v>
      </c>
      <c r="D512" s="388" t="s">
        <v>499</v>
      </c>
      <c r="E512" s="377" t="s">
        <v>474</v>
      </c>
      <c r="F512" s="389" t="s">
        <v>519</v>
      </c>
      <c r="G512" s="374">
        <v>25.57</v>
      </c>
      <c r="H512" s="378" t="s">
        <v>177</v>
      </c>
      <c r="I512" s="390">
        <v>125</v>
      </c>
      <c r="J512" s="280">
        <f>IFERROR(tbl_AufmassLos1[[#This Row],[Fläche_qm]]*tbl_AufmassLos1[[#This Row],[Reinigungs-tageJahr]],"")</f>
        <v>3196.25</v>
      </c>
      <c r="K512" s="281">
        <f>IFERROR(VLOOKUP(tbl_AufmassLos1[[#This Row],[Reinigungs-gruppe]]&amp;tbl_AufmassLos1[[#This Row],[Reinigungs-tageJahr]],tbl_BasisLos1[],7,FALSE),"")</f>
        <v>0</v>
      </c>
      <c r="L512" s="280" t="str">
        <f>IFERROR(tbl_AufmassLos1[[#This Row],[Fläche_qm_Jahr]]/tbl_AufmassLos1[[#This Row],[qm Leistung pro Stunde]],"")</f>
        <v/>
      </c>
      <c r="M512" s="282">
        <f>IFERROR(VLOOKUP(tbl_AufmassLos1[[#This Row],[Reinigungs-gruppe]]&amp;tbl_AufmassLos1[[#This Row],[Reinigungs-tageJahr]],tbl_BasisLos1[],8,FALSE),"")</f>
        <v>0</v>
      </c>
      <c r="N512" s="283" t="str">
        <f>IFERROR(tbl_AufmassLos1[[#This Row],[StundenJahr]]*tbl_AufmassLos1[[#This Row],[SVS]],"")</f>
        <v/>
      </c>
      <c r="O512" s="283" t="str">
        <f>IFERROR(tbl_AufmassLos1[[#This Row],[PreisJahr]]/12,"")</f>
        <v/>
      </c>
    </row>
    <row r="513" spans="1:15" x14ac:dyDescent="0.35">
      <c r="A513" s="388" t="s">
        <v>933</v>
      </c>
      <c r="B513" s="383" t="s">
        <v>664</v>
      </c>
      <c r="C513" s="389">
        <v>303</v>
      </c>
      <c r="D513" s="388" t="s">
        <v>499</v>
      </c>
      <c r="E513" s="377" t="s">
        <v>474</v>
      </c>
      <c r="F513" s="389" t="s">
        <v>519</v>
      </c>
      <c r="G513" s="374">
        <v>21.37</v>
      </c>
      <c r="H513" s="378" t="s">
        <v>177</v>
      </c>
      <c r="I513" s="390">
        <v>125</v>
      </c>
      <c r="J513" s="280">
        <f>IFERROR(tbl_AufmassLos1[[#This Row],[Fläche_qm]]*tbl_AufmassLos1[[#This Row],[Reinigungs-tageJahr]],"")</f>
        <v>2671.25</v>
      </c>
      <c r="K513" s="281">
        <f>IFERROR(VLOOKUP(tbl_AufmassLos1[[#This Row],[Reinigungs-gruppe]]&amp;tbl_AufmassLos1[[#This Row],[Reinigungs-tageJahr]],tbl_BasisLos1[],7,FALSE),"")</f>
        <v>0</v>
      </c>
      <c r="L513" s="280" t="str">
        <f>IFERROR(tbl_AufmassLos1[[#This Row],[Fläche_qm_Jahr]]/tbl_AufmassLos1[[#This Row],[qm Leistung pro Stunde]],"")</f>
        <v/>
      </c>
      <c r="M513" s="282">
        <f>IFERROR(VLOOKUP(tbl_AufmassLos1[[#This Row],[Reinigungs-gruppe]]&amp;tbl_AufmassLos1[[#This Row],[Reinigungs-tageJahr]],tbl_BasisLos1[],8,FALSE),"")</f>
        <v>0</v>
      </c>
      <c r="N513" s="283" t="str">
        <f>IFERROR(tbl_AufmassLos1[[#This Row],[StundenJahr]]*tbl_AufmassLos1[[#This Row],[SVS]],"")</f>
        <v/>
      </c>
      <c r="O513" s="283" t="str">
        <f>IFERROR(tbl_AufmassLos1[[#This Row],[PreisJahr]]/12,"")</f>
        <v/>
      </c>
    </row>
    <row r="514" spans="1:15" x14ac:dyDescent="0.35">
      <c r="A514" s="388" t="s">
        <v>933</v>
      </c>
      <c r="B514" s="383" t="s">
        <v>664</v>
      </c>
      <c r="C514" s="389">
        <v>304</v>
      </c>
      <c r="D514" s="388" t="s">
        <v>499</v>
      </c>
      <c r="E514" s="377" t="s">
        <v>474</v>
      </c>
      <c r="F514" s="389" t="s">
        <v>519</v>
      </c>
      <c r="G514" s="374">
        <v>19.89</v>
      </c>
      <c r="H514" s="378" t="s">
        <v>177</v>
      </c>
      <c r="I514" s="390">
        <v>125</v>
      </c>
      <c r="J514" s="280">
        <f>IFERROR(tbl_AufmassLos1[[#This Row],[Fläche_qm]]*tbl_AufmassLos1[[#This Row],[Reinigungs-tageJahr]],"")</f>
        <v>2486.25</v>
      </c>
      <c r="K514" s="281">
        <f>IFERROR(VLOOKUP(tbl_AufmassLos1[[#This Row],[Reinigungs-gruppe]]&amp;tbl_AufmassLos1[[#This Row],[Reinigungs-tageJahr]],tbl_BasisLos1[],7,FALSE),"")</f>
        <v>0</v>
      </c>
      <c r="L514" s="280" t="str">
        <f>IFERROR(tbl_AufmassLos1[[#This Row],[Fläche_qm_Jahr]]/tbl_AufmassLos1[[#This Row],[qm Leistung pro Stunde]],"")</f>
        <v/>
      </c>
      <c r="M514" s="282">
        <f>IFERROR(VLOOKUP(tbl_AufmassLos1[[#This Row],[Reinigungs-gruppe]]&amp;tbl_AufmassLos1[[#This Row],[Reinigungs-tageJahr]],tbl_BasisLos1[],8,FALSE),"")</f>
        <v>0</v>
      </c>
      <c r="N514" s="283" t="str">
        <f>IFERROR(tbl_AufmassLos1[[#This Row],[StundenJahr]]*tbl_AufmassLos1[[#This Row],[SVS]],"")</f>
        <v/>
      </c>
      <c r="O514" s="283" t="str">
        <f>IFERROR(tbl_AufmassLos1[[#This Row],[PreisJahr]]/12,"")</f>
        <v/>
      </c>
    </row>
    <row r="515" spans="1:15" x14ac:dyDescent="0.35">
      <c r="A515" s="388" t="s">
        <v>933</v>
      </c>
      <c r="B515" s="383" t="s">
        <v>664</v>
      </c>
      <c r="C515" s="389">
        <v>305</v>
      </c>
      <c r="D515" s="388" t="s">
        <v>499</v>
      </c>
      <c r="E515" s="377" t="s">
        <v>474</v>
      </c>
      <c r="F515" s="389" t="s">
        <v>519</v>
      </c>
      <c r="G515" s="374">
        <v>31.14</v>
      </c>
      <c r="H515" s="378" t="s">
        <v>177</v>
      </c>
      <c r="I515" s="390">
        <v>125</v>
      </c>
      <c r="J515" s="280">
        <f>IFERROR(tbl_AufmassLos1[[#This Row],[Fläche_qm]]*tbl_AufmassLos1[[#This Row],[Reinigungs-tageJahr]],"")</f>
        <v>3892.5</v>
      </c>
      <c r="K515" s="281">
        <f>IFERROR(VLOOKUP(tbl_AufmassLos1[[#This Row],[Reinigungs-gruppe]]&amp;tbl_AufmassLos1[[#This Row],[Reinigungs-tageJahr]],tbl_BasisLos1[],7,FALSE),"")</f>
        <v>0</v>
      </c>
      <c r="L515" s="280" t="str">
        <f>IFERROR(tbl_AufmassLos1[[#This Row],[Fläche_qm_Jahr]]/tbl_AufmassLos1[[#This Row],[qm Leistung pro Stunde]],"")</f>
        <v/>
      </c>
      <c r="M515" s="282">
        <f>IFERROR(VLOOKUP(tbl_AufmassLos1[[#This Row],[Reinigungs-gruppe]]&amp;tbl_AufmassLos1[[#This Row],[Reinigungs-tageJahr]],tbl_BasisLos1[],8,FALSE),"")</f>
        <v>0</v>
      </c>
      <c r="N515" s="283" t="str">
        <f>IFERROR(tbl_AufmassLos1[[#This Row],[StundenJahr]]*tbl_AufmassLos1[[#This Row],[SVS]],"")</f>
        <v/>
      </c>
      <c r="O515" s="283" t="str">
        <f>IFERROR(tbl_AufmassLos1[[#This Row],[PreisJahr]]/12,"")</f>
        <v/>
      </c>
    </row>
    <row r="516" spans="1:15" x14ac:dyDescent="0.35">
      <c r="A516" s="388" t="s">
        <v>933</v>
      </c>
      <c r="B516" s="383" t="s">
        <v>664</v>
      </c>
      <c r="C516" s="389">
        <v>306</v>
      </c>
      <c r="D516" s="388" t="s">
        <v>499</v>
      </c>
      <c r="E516" s="377" t="s">
        <v>474</v>
      </c>
      <c r="F516" s="389" t="s">
        <v>519</v>
      </c>
      <c r="G516" s="374">
        <v>22.14</v>
      </c>
      <c r="H516" s="378" t="s">
        <v>177</v>
      </c>
      <c r="I516" s="390">
        <v>125</v>
      </c>
      <c r="J516" s="280">
        <f>IFERROR(tbl_AufmassLos1[[#This Row],[Fläche_qm]]*tbl_AufmassLos1[[#This Row],[Reinigungs-tageJahr]],"")</f>
        <v>2767.5</v>
      </c>
      <c r="K516" s="281">
        <f>IFERROR(VLOOKUP(tbl_AufmassLos1[[#This Row],[Reinigungs-gruppe]]&amp;tbl_AufmassLos1[[#This Row],[Reinigungs-tageJahr]],tbl_BasisLos1[],7,FALSE),"")</f>
        <v>0</v>
      </c>
      <c r="L516" s="280" t="str">
        <f>IFERROR(tbl_AufmassLos1[[#This Row],[Fläche_qm_Jahr]]/tbl_AufmassLos1[[#This Row],[qm Leistung pro Stunde]],"")</f>
        <v/>
      </c>
      <c r="M516" s="282">
        <f>IFERROR(VLOOKUP(tbl_AufmassLos1[[#This Row],[Reinigungs-gruppe]]&amp;tbl_AufmassLos1[[#This Row],[Reinigungs-tageJahr]],tbl_BasisLos1[],8,FALSE),"")</f>
        <v>0</v>
      </c>
      <c r="N516" s="283" t="str">
        <f>IFERROR(tbl_AufmassLos1[[#This Row],[StundenJahr]]*tbl_AufmassLos1[[#This Row],[SVS]],"")</f>
        <v/>
      </c>
      <c r="O516" s="283" t="str">
        <f>IFERROR(tbl_AufmassLos1[[#This Row],[PreisJahr]]/12,"")</f>
        <v/>
      </c>
    </row>
    <row r="517" spans="1:15" x14ac:dyDescent="0.35">
      <c r="A517" s="388" t="s">
        <v>933</v>
      </c>
      <c r="B517" s="383" t="s">
        <v>664</v>
      </c>
      <c r="C517" s="389">
        <v>307</v>
      </c>
      <c r="D517" s="388" t="s">
        <v>499</v>
      </c>
      <c r="E517" s="377" t="s">
        <v>474</v>
      </c>
      <c r="F517" s="389" t="s">
        <v>519</v>
      </c>
      <c r="G517" s="374">
        <v>26.41</v>
      </c>
      <c r="H517" s="378" t="s">
        <v>177</v>
      </c>
      <c r="I517" s="390">
        <v>125</v>
      </c>
      <c r="J517" s="280">
        <f>IFERROR(tbl_AufmassLos1[[#This Row],[Fläche_qm]]*tbl_AufmassLos1[[#This Row],[Reinigungs-tageJahr]],"")</f>
        <v>3301.25</v>
      </c>
      <c r="K517" s="281">
        <f>IFERROR(VLOOKUP(tbl_AufmassLos1[[#This Row],[Reinigungs-gruppe]]&amp;tbl_AufmassLos1[[#This Row],[Reinigungs-tageJahr]],tbl_BasisLos1[],7,FALSE),"")</f>
        <v>0</v>
      </c>
      <c r="L517" s="280" t="str">
        <f>IFERROR(tbl_AufmassLos1[[#This Row],[Fläche_qm_Jahr]]/tbl_AufmassLos1[[#This Row],[qm Leistung pro Stunde]],"")</f>
        <v/>
      </c>
      <c r="M517" s="282">
        <f>IFERROR(VLOOKUP(tbl_AufmassLos1[[#This Row],[Reinigungs-gruppe]]&amp;tbl_AufmassLos1[[#This Row],[Reinigungs-tageJahr]],tbl_BasisLos1[],8,FALSE),"")</f>
        <v>0</v>
      </c>
      <c r="N517" s="283" t="str">
        <f>IFERROR(tbl_AufmassLos1[[#This Row],[StundenJahr]]*tbl_AufmassLos1[[#This Row],[SVS]],"")</f>
        <v/>
      </c>
      <c r="O517" s="283" t="str">
        <f>IFERROR(tbl_AufmassLos1[[#This Row],[PreisJahr]]/12,"")</f>
        <v/>
      </c>
    </row>
    <row r="518" spans="1:15" x14ac:dyDescent="0.35">
      <c r="A518" s="388" t="s">
        <v>933</v>
      </c>
      <c r="B518" s="383" t="s">
        <v>664</v>
      </c>
      <c r="C518" s="389">
        <v>308</v>
      </c>
      <c r="D518" s="388" t="s">
        <v>499</v>
      </c>
      <c r="E518" s="377" t="s">
        <v>474</v>
      </c>
      <c r="F518" s="389" t="s">
        <v>519</v>
      </c>
      <c r="G518" s="374">
        <v>24.48</v>
      </c>
      <c r="H518" s="378" t="s">
        <v>177</v>
      </c>
      <c r="I518" s="390">
        <v>125</v>
      </c>
      <c r="J518" s="280">
        <f>IFERROR(tbl_AufmassLos1[[#This Row],[Fläche_qm]]*tbl_AufmassLos1[[#This Row],[Reinigungs-tageJahr]],"")</f>
        <v>3060</v>
      </c>
      <c r="K518" s="281">
        <f>IFERROR(VLOOKUP(tbl_AufmassLos1[[#This Row],[Reinigungs-gruppe]]&amp;tbl_AufmassLos1[[#This Row],[Reinigungs-tageJahr]],tbl_BasisLos1[],7,FALSE),"")</f>
        <v>0</v>
      </c>
      <c r="L518" s="280" t="str">
        <f>IFERROR(tbl_AufmassLos1[[#This Row],[Fläche_qm_Jahr]]/tbl_AufmassLos1[[#This Row],[qm Leistung pro Stunde]],"")</f>
        <v/>
      </c>
      <c r="M518" s="282">
        <f>IFERROR(VLOOKUP(tbl_AufmassLos1[[#This Row],[Reinigungs-gruppe]]&amp;tbl_AufmassLos1[[#This Row],[Reinigungs-tageJahr]],tbl_BasisLos1[],8,FALSE),"")</f>
        <v>0</v>
      </c>
      <c r="N518" s="283" t="str">
        <f>IFERROR(tbl_AufmassLos1[[#This Row],[StundenJahr]]*tbl_AufmassLos1[[#This Row],[SVS]],"")</f>
        <v/>
      </c>
      <c r="O518" s="283" t="str">
        <f>IFERROR(tbl_AufmassLos1[[#This Row],[PreisJahr]]/12,"")</f>
        <v/>
      </c>
    </row>
    <row r="519" spans="1:15" x14ac:dyDescent="0.35">
      <c r="A519" s="388" t="s">
        <v>933</v>
      </c>
      <c r="B519" s="383" t="s">
        <v>664</v>
      </c>
      <c r="C519" s="389">
        <v>309</v>
      </c>
      <c r="D519" s="388" t="s">
        <v>499</v>
      </c>
      <c r="E519" s="377" t="s">
        <v>474</v>
      </c>
      <c r="F519" s="389" t="s">
        <v>519</v>
      </c>
      <c r="G519" s="374">
        <v>28.55</v>
      </c>
      <c r="H519" s="378" t="s">
        <v>177</v>
      </c>
      <c r="I519" s="390">
        <v>125</v>
      </c>
      <c r="J519" s="280">
        <f>IFERROR(tbl_AufmassLos1[[#This Row],[Fläche_qm]]*tbl_AufmassLos1[[#This Row],[Reinigungs-tageJahr]],"")</f>
        <v>3568.75</v>
      </c>
      <c r="K519" s="281">
        <f>IFERROR(VLOOKUP(tbl_AufmassLos1[[#This Row],[Reinigungs-gruppe]]&amp;tbl_AufmassLos1[[#This Row],[Reinigungs-tageJahr]],tbl_BasisLos1[],7,FALSE),"")</f>
        <v>0</v>
      </c>
      <c r="L519" s="280" t="str">
        <f>IFERROR(tbl_AufmassLos1[[#This Row],[Fläche_qm_Jahr]]/tbl_AufmassLos1[[#This Row],[qm Leistung pro Stunde]],"")</f>
        <v/>
      </c>
      <c r="M519" s="282">
        <f>IFERROR(VLOOKUP(tbl_AufmassLos1[[#This Row],[Reinigungs-gruppe]]&amp;tbl_AufmassLos1[[#This Row],[Reinigungs-tageJahr]],tbl_BasisLos1[],8,FALSE),"")</f>
        <v>0</v>
      </c>
      <c r="N519" s="283" t="str">
        <f>IFERROR(tbl_AufmassLos1[[#This Row],[StundenJahr]]*tbl_AufmassLos1[[#This Row],[SVS]],"")</f>
        <v/>
      </c>
      <c r="O519" s="283" t="str">
        <f>IFERROR(tbl_AufmassLos1[[#This Row],[PreisJahr]]/12,"")</f>
        <v/>
      </c>
    </row>
    <row r="520" spans="1:15" x14ac:dyDescent="0.35">
      <c r="A520" s="388" t="s">
        <v>933</v>
      </c>
      <c r="B520" s="383" t="s">
        <v>664</v>
      </c>
      <c r="C520" s="389">
        <v>310</v>
      </c>
      <c r="D520" s="388" t="s">
        <v>499</v>
      </c>
      <c r="E520" s="377" t="s">
        <v>474</v>
      </c>
      <c r="F520" s="389" t="s">
        <v>519</v>
      </c>
      <c r="G520" s="374">
        <v>26.98</v>
      </c>
      <c r="H520" s="378" t="s">
        <v>177</v>
      </c>
      <c r="I520" s="390">
        <v>125</v>
      </c>
      <c r="J520" s="280">
        <f>IFERROR(tbl_AufmassLos1[[#This Row],[Fläche_qm]]*tbl_AufmassLos1[[#This Row],[Reinigungs-tageJahr]],"")</f>
        <v>3372.5</v>
      </c>
      <c r="K520" s="281">
        <f>IFERROR(VLOOKUP(tbl_AufmassLos1[[#This Row],[Reinigungs-gruppe]]&amp;tbl_AufmassLos1[[#This Row],[Reinigungs-tageJahr]],tbl_BasisLos1[],7,FALSE),"")</f>
        <v>0</v>
      </c>
      <c r="L520" s="280" t="str">
        <f>IFERROR(tbl_AufmassLos1[[#This Row],[Fläche_qm_Jahr]]/tbl_AufmassLos1[[#This Row],[qm Leistung pro Stunde]],"")</f>
        <v/>
      </c>
      <c r="M520" s="282">
        <f>IFERROR(VLOOKUP(tbl_AufmassLos1[[#This Row],[Reinigungs-gruppe]]&amp;tbl_AufmassLos1[[#This Row],[Reinigungs-tageJahr]],tbl_BasisLos1[],8,FALSE),"")</f>
        <v>0</v>
      </c>
      <c r="N520" s="283" t="str">
        <f>IFERROR(tbl_AufmassLos1[[#This Row],[StundenJahr]]*tbl_AufmassLos1[[#This Row],[SVS]],"")</f>
        <v/>
      </c>
      <c r="O520" s="283" t="str">
        <f>IFERROR(tbl_AufmassLos1[[#This Row],[PreisJahr]]/12,"")</f>
        <v/>
      </c>
    </row>
    <row r="521" spans="1:15" x14ac:dyDescent="0.35">
      <c r="A521" s="388" t="s">
        <v>933</v>
      </c>
      <c r="B521" s="383" t="s">
        <v>664</v>
      </c>
      <c r="C521" s="389">
        <v>311</v>
      </c>
      <c r="D521" s="388" t="s">
        <v>499</v>
      </c>
      <c r="E521" s="377" t="s">
        <v>474</v>
      </c>
      <c r="F521" s="389" t="s">
        <v>519</v>
      </c>
      <c r="G521" s="374">
        <v>22.09</v>
      </c>
      <c r="H521" s="378" t="s">
        <v>177</v>
      </c>
      <c r="I521" s="390">
        <v>125</v>
      </c>
      <c r="J521" s="280">
        <f>IFERROR(tbl_AufmassLos1[[#This Row],[Fläche_qm]]*tbl_AufmassLos1[[#This Row],[Reinigungs-tageJahr]],"")</f>
        <v>2761.25</v>
      </c>
      <c r="K521" s="281">
        <f>IFERROR(VLOOKUP(tbl_AufmassLos1[[#This Row],[Reinigungs-gruppe]]&amp;tbl_AufmassLos1[[#This Row],[Reinigungs-tageJahr]],tbl_BasisLos1[],7,FALSE),"")</f>
        <v>0</v>
      </c>
      <c r="L521" s="280" t="str">
        <f>IFERROR(tbl_AufmassLos1[[#This Row],[Fläche_qm_Jahr]]/tbl_AufmassLos1[[#This Row],[qm Leistung pro Stunde]],"")</f>
        <v/>
      </c>
      <c r="M521" s="282">
        <f>IFERROR(VLOOKUP(tbl_AufmassLos1[[#This Row],[Reinigungs-gruppe]]&amp;tbl_AufmassLos1[[#This Row],[Reinigungs-tageJahr]],tbl_BasisLos1[],8,FALSE),"")</f>
        <v>0</v>
      </c>
      <c r="N521" s="283" t="str">
        <f>IFERROR(tbl_AufmassLos1[[#This Row],[StundenJahr]]*tbl_AufmassLos1[[#This Row],[SVS]],"")</f>
        <v/>
      </c>
      <c r="O521" s="283" t="str">
        <f>IFERROR(tbl_AufmassLos1[[#This Row],[PreisJahr]]/12,"")</f>
        <v/>
      </c>
    </row>
    <row r="522" spans="1:15" x14ac:dyDescent="0.35">
      <c r="A522" s="388" t="s">
        <v>933</v>
      </c>
      <c r="B522" s="383" t="s">
        <v>664</v>
      </c>
      <c r="C522" s="389">
        <v>312</v>
      </c>
      <c r="D522" s="388" t="s">
        <v>499</v>
      </c>
      <c r="E522" s="377" t="s">
        <v>474</v>
      </c>
      <c r="F522" s="389" t="s">
        <v>519</v>
      </c>
      <c r="G522" s="374">
        <v>28.11</v>
      </c>
      <c r="H522" s="378" t="s">
        <v>177</v>
      </c>
      <c r="I522" s="390">
        <v>125</v>
      </c>
      <c r="J522" s="280">
        <f>IFERROR(tbl_AufmassLos1[[#This Row],[Fläche_qm]]*tbl_AufmassLos1[[#This Row],[Reinigungs-tageJahr]],"")</f>
        <v>3513.75</v>
      </c>
      <c r="K522" s="281">
        <f>IFERROR(VLOOKUP(tbl_AufmassLos1[[#This Row],[Reinigungs-gruppe]]&amp;tbl_AufmassLos1[[#This Row],[Reinigungs-tageJahr]],tbl_BasisLos1[],7,FALSE),"")</f>
        <v>0</v>
      </c>
      <c r="L522" s="280" t="str">
        <f>IFERROR(tbl_AufmassLos1[[#This Row],[Fläche_qm_Jahr]]/tbl_AufmassLos1[[#This Row],[qm Leistung pro Stunde]],"")</f>
        <v/>
      </c>
      <c r="M522" s="282">
        <f>IFERROR(VLOOKUP(tbl_AufmassLos1[[#This Row],[Reinigungs-gruppe]]&amp;tbl_AufmassLos1[[#This Row],[Reinigungs-tageJahr]],tbl_BasisLos1[],8,FALSE),"")</f>
        <v>0</v>
      </c>
      <c r="N522" s="283" t="str">
        <f>IFERROR(tbl_AufmassLos1[[#This Row],[StundenJahr]]*tbl_AufmassLos1[[#This Row],[SVS]],"")</f>
        <v/>
      </c>
      <c r="O522" s="283" t="str">
        <f>IFERROR(tbl_AufmassLos1[[#This Row],[PreisJahr]]/12,"")</f>
        <v/>
      </c>
    </row>
    <row r="523" spans="1:15" x14ac:dyDescent="0.35">
      <c r="A523" s="388" t="s">
        <v>933</v>
      </c>
      <c r="B523" s="383" t="s">
        <v>664</v>
      </c>
      <c r="C523" s="389">
        <v>313</v>
      </c>
      <c r="D523" s="388" t="s">
        <v>932</v>
      </c>
      <c r="E523" s="378">
        <v>5</v>
      </c>
      <c r="F523" s="382" t="s">
        <v>454</v>
      </c>
      <c r="G523" s="374">
        <v>5.52</v>
      </c>
      <c r="H523" s="378" t="s">
        <v>180</v>
      </c>
      <c r="I523" s="390">
        <v>250</v>
      </c>
      <c r="J523" s="280">
        <f>IFERROR(tbl_AufmassLos1[[#This Row],[Fläche_qm]]*tbl_AufmassLos1[[#This Row],[Reinigungs-tageJahr]],"")</f>
        <v>1380</v>
      </c>
      <c r="K523" s="281">
        <f>IFERROR(VLOOKUP(tbl_AufmassLos1[[#This Row],[Reinigungs-gruppe]]&amp;tbl_AufmassLos1[[#This Row],[Reinigungs-tageJahr]],tbl_BasisLos1[],7,FALSE),"")</f>
        <v>0</v>
      </c>
      <c r="L523" s="280" t="str">
        <f>IFERROR(tbl_AufmassLos1[[#This Row],[Fläche_qm_Jahr]]/tbl_AufmassLos1[[#This Row],[qm Leistung pro Stunde]],"")</f>
        <v/>
      </c>
      <c r="M523" s="282">
        <f>IFERROR(VLOOKUP(tbl_AufmassLos1[[#This Row],[Reinigungs-gruppe]]&amp;tbl_AufmassLos1[[#This Row],[Reinigungs-tageJahr]],tbl_BasisLos1[],8,FALSE),"")</f>
        <v>0</v>
      </c>
      <c r="N523" s="283" t="str">
        <f>IFERROR(tbl_AufmassLos1[[#This Row],[StundenJahr]]*tbl_AufmassLos1[[#This Row],[SVS]],"")</f>
        <v/>
      </c>
      <c r="O523" s="283" t="str">
        <f>IFERROR(tbl_AufmassLos1[[#This Row],[PreisJahr]]/12,"")</f>
        <v/>
      </c>
    </row>
    <row r="524" spans="1:15" x14ac:dyDescent="0.35">
      <c r="A524" s="388" t="s">
        <v>933</v>
      </c>
      <c r="B524" s="383" t="s">
        <v>664</v>
      </c>
      <c r="C524" s="389">
        <v>314</v>
      </c>
      <c r="D524" s="388" t="s">
        <v>499</v>
      </c>
      <c r="E524" s="377" t="s">
        <v>474</v>
      </c>
      <c r="F524" s="389" t="s">
        <v>519</v>
      </c>
      <c r="G524" s="374">
        <v>21.34</v>
      </c>
      <c r="H524" s="378" t="s">
        <v>177</v>
      </c>
      <c r="I524" s="390">
        <v>125</v>
      </c>
      <c r="J524" s="280">
        <f>IFERROR(tbl_AufmassLos1[[#This Row],[Fläche_qm]]*tbl_AufmassLos1[[#This Row],[Reinigungs-tageJahr]],"")</f>
        <v>2667.5</v>
      </c>
      <c r="K524" s="281">
        <f>IFERROR(VLOOKUP(tbl_AufmassLos1[[#This Row],[Reinigungs-gruppe]]&amp;tbl_AufmassLos1[[#This Row],[Reinigungs-tageJahr]],tbl_BasisLos1[],7,FALSE),"")</f>
        <v>0</v>
      </c>
      <c r="L524" s="280" t="str">
        <f>IFERROR(tbl_AufmassLos1[[#This Row],[Fläche_qm_Jahr]]/tbl_AufmassLos1[[#This Row],[qm Leistung pro Stunde]],"")</f>
        <v/>
      </c>
      <c r="M524" s="282">
        <f>IFERROR(VLOOKUP(tbl_AufmassLos1[[#This Row],[Reinigungs-gruppe]]&amp;tbl_AufmassLos1[[#This Row],[Reinigungs-tageJahr]],tbl_BasisLos1[],8,FALSE),"")</f>
        <v>0</v>
      </c>
      <c r="N524" s="283" t="str">
        <f>IFERROR(tbl_AufmassLos1[[#This Row],[StundenJahr]]*tbl_AufmassLos1[[#This Row],[SVS]],"")</f>
        <v/>
      </c>
      <c r="O524" s="283" t="str">
        <f>IFERROR(tbl_AufmassLos1[[#This Row],[PreisJahr]]/12,"")</f>
        <v/>
      </c>
    </row>
    <row r="525" spans="1:15" x14ac:dyDescent="0.35">
      <c r="A525" s="388" t="s">
        <v>933</v>
      </c>
      <c r="B525" s="383" t="s">
        <v>664</v>
      </c>
      <c r="C525" s="389">
        <v>315</v>
      </c>
      <c r="D525" s="388" t="s">
        <v>499</v>
      </c>
      <c r="E525" s="377" t="s">
        <v>474</v>
      </c>
      <c r="F525" s="389" t="s">
        <v>519</v>
      </c>
      <c r="G525" s="374">
        <v>19.38</v>
      </c>
      <c r="H525" s="378" t="s">
        <v>177</v>
      </c>
      <c r="I525" s="390">
        <v>125</v>
      </c>
      <c r="J525" s="280">
        <f>IFERROR(tbl_AufmassLos1[[#This Row],[Fläche_qm]]*tbl_AufmassLos1[[#This Row],[Reinigungs-tageJahr]],"")</f>
        <v>2422.5</v>
      </c>
      <c r="K525" s="281">
        <f>IFERROR(VLOOKUP(tbl_AufmassLos1[[#This Row],[Reinigungs-gruppe]]&amp;tbl_AufmassLos1[[#This Row],[Reinigungs-tageJahr]],tbl_BasisLos1[],7,FALSE),"")</f>
        <v>0</v>
      </c>
      <c r="L525" s="280" t="str">
        <f>IFERROR(tbl_AufmassLos1[[#This Row],[Fläche_qm_Jahr]]/tbl_AufmassLos1[[#This Row],[qm Leistung pro Stunde]],"")</f>
        <v/>
      </c>
      <c r="M525" s="282">
        <f>IFERROR(VLOOKUP(tbl_AufmassLos1[[#This Row],[Reinigungs-gruppe]]&amp;tbl_AufmassLos1[[#This Row],[Reinigungs-tageJahr]],tbl_BasisLos1[],8,FALSE),"")</f>
        <v>0</v>
      </c>
      <c r="N525" s="283" t="str">
        <f>IFERROR(tbl_AufmassLos1[[#This Row],[StundenJahr]]*tbl_AufmassLos1[[#This Row],[SVS]],"")</f>
        <v/>
      </c>
      <c r="O525" s="283" t="str">
        <f>IFERROR(tbl_AufmassLos1[[#This Row],[PreisJahr]]/12,"")</f>
        <v/>
      </c>
    </row>
    <row r="526" spans="1:15" x14ac:dyDescent="0.35">
      <c r="A526" s="388" t="s">
        <v>933</v>
      </c>
      <c r="B526" s="383" t="s">
        <v>664</v>
      </c>
      <c r="C526" s="389">
        <v>316</v>
      </c>
      <c r="D526" s="388" t="s">
        <v>499</v>
      </c>
      <c r="E526" s="377" t="s">
        <v>474</v>
      </c>
      <c r="F526" s="389" t="s">
        <v>519</v>
      </c>
      <c r="G526" s="374">
        <v>29.44</v>
      </c>
      <c r="H526" s="378" t="s">
        <v>177</v>
      </c>
      <c r="I526" s="390">
        <v>125</v>
      </c>
      <c r="J526" s="280">
        <f>IFERROR(tbl_AufmassLos1[[#This Row],[Fläche_qm]]*tbl_AufmassLos1[[#This Row],[Reinigungs-tageJahr]],"")</f>
        <v>3680</v>
      </c>
      <c r="K526" s="281">
        <f>IFERROR(VLOOKUP(tbl_AufmassLos1[[#This Row],[Reinigungs-gruppe]]&amp;tbl_AufmassLos1[[#This Row],[Reinigungs-tageJahr]],tbl_BasisLos1[],7,FALSE),"")</f>
        <v>0</v>
      </c>
      <c r="L526" s="280" t="str">
        <f>IFERROR(tbl_AufmassLos1[[#This Row],[Fläche_qm_Jahr]]/tbl_AufmassLos1[[#This Row],[qm Leistung pro Stunde]],"")</f>
        <v/>
      </c>
      <c r="M526" s="282">
        <f>IFERROR(VLOOKUP(tbl_AufmassLos1[[#This Row],[Reinigungs-gruppe]]&amp;tbl_AufmassLos1[[#This Row],[Reinigungs-tageJahr]],tbl_BasisLos1[],8,FALSE),"")</f>
        <v>0</v>
      </c>
      <c r="N526" s="283" t="str">
        <f>IFERROR(tbl_AufmassLos1[[#This Row],[StundenJahr]]*tbl_AufmassLos1[[#This Row],[SVS]],"")</f>
        <v/>
      </c>
      <c r="O526" s="283" t="str">
        <f>IFERROR(tbl_AufmassLos1[[#This Row],[PreisJahr]]/12,"")</f>
        <v/>
      </c>
    </row>
    <row r="527" spans="1:15" x14ac:dyDescent="0.35">
      <c r="A527" s="388" t="s">
        <v>933</v>
      </c>
      <c r="B527" s="383" t="s">
        <v>664</v>
      </c>
      <c r="C527" s="389">
        <v>317</v>
      </c>
      <c r="D527" s="388" t="s">
        <v>983</v>
      </c>
      <c r="E527" s="377" t="s">
        <v>444</v>
      </c>
      <c r="F527" s="376" t="s">
        <v>445</v>
      </c>
      <c r="G527" s="374">
        <v>9.69</v>
      </c>
      <c r="H527" s="378" t="s">
        <v>179</v>
      </c>
      <c r="I527" s="390">
        <v>250</v>
      </c>
      <c r="J527" s="280">
        <f>IFERROR(tbl_AufmassLos1[[#This Row],[Fläche_qm]]*tbl_AufmassLos1[[#This Row],[Reinigungs-tageJahr]],"")</f>
        <v>2422.5</v>
      </c>
      <c r="K527" s="281">
        <f>IFERROR(VLOOKUP(tbl_AufmassLos1[[#This Row],[Reinigungs-gruppe]]&amp;tbl_AufmassLos1[[#This Row],[Reinigungs-tageJahr]],tbl_BasisLos1[],7,FALSE),"")</f>
        <v>0</v>
      </c>
      <c r="L527" s="280" t="str">
        <f>IFERROR(tbl_AufmassLos1[[#This Row],[Fläche_qm_Jahr]]/tbl_AufmassLos1[[#This Row],[qm Leistung pro Stunde]],"")</f>
        <v/>
      </c>
      <c r="M527" s="282">
        <f>IFERROR(VLOOKUP(tbl_AufmassLos1[[#This Row],[Reinigungs-gruppe]]&amp;tbl_AufmassLos1[[#This Row],[Reinigungs-tageJahr]],tbl_BasisLos1[],8,FALSE),"")</f>
        <v>0</v>
      </c>
      <c r="N527" s="283" t="str">
        <f>IFERROR(tbl_AufmassLos1[[#This Row],[StundenJahr]]*tbl_AufmassLos1[[#This Row],[SVS]],"")</f>
        <v/>
      </c>
      <c r="O527" s="283" t="str">
        <f>IFERROR(tbl_AufmassLos1[[#This Row],[PreisJahr]]/12,"")</f>
        <v/>
      </c>
    </row>
    <row r="528" spans="1:15" x14ac:dyDescent="0.35">
      <c r="A528" s="388" t="s">
        <v>933</v>
      </c>
      <c r="B528" s="383" t="s">
        <v>664</v>
      </c>
      <c r="C528" s="389">
        <v>318</v>
      </c>
      <c r="D528" s="388" t="s">
        <v>985</v>
      </c>
      <c r="E528" s="377" t="s">
        <v>444</v>
      </c>
      <c r="F528" s="376" t="s">
        <v>445</v>
      </c>
      <c r="G528" s="374">
        <v>9.69</v>
      </c>
      <c r="H528" s="378" t="s">
        <v>179</v>
      </c>
      <c r="I528" s="390">
        <v>250</v>
      </c>
      <c r="J528" s="280">
        <f>IFERROR(tbl_AufmassLos1[[#This Row],[Fläche_qm]]*tbl_AufmassLos1[[#This Row],[Reinigungs-tageJahr]],"")</f>
        <v>2422.5</v>
      </c>
      <c r="K528" s="281">
        <f>IFERROR(VLOOKUP(tbl_AufmassLos1[[#This Row],[Reinigungs-gruppe]]&amp;tbl_AufmassLos1[[#This Row],[Reinigungs-tageJahr]],tbl_BasisLos1[],7,FALSE),"")</f>
        <v>0</v>
      </c>
      <c r="L528" s="280" t="str">
        <f>IFERROR(tbl_AufmassLos1[[#This Row],[Fläche_qm_Jahr]]/tbl_AufmassLos1[[#This Row],[qm Leistung pro Stunde]],"")</f>
        <v/>
      </c>
      <c r="M528" s="282">
        <f>IFERROR(VLOOKUP(tbl_AufmassLos1[[#This Row],[Reinigungs-gruppe]]&amp;tbl_AufmassLos1[[#This Row],[Reinigungs-tageJahr]],tbl_BasisLos1[],8,FALSE),"")</f>
        <v>0</v>
      </c>
      <c r="N528" s="283" t="str">
        <f>IFERROR(tbl_AufmassLos1[[#This Row],[StundenJahr]]*tbl_AufmassLos1[[#This Row],[SVS]],"")</f>
        <v/>
      </c>
      <c r="O528" s="283" t="str">
        <f>IFERROR(tbl_AufmassLos1[[#This Row],[PreisJahr]]/12,"")</f>
        <v/>
      </c>
    </row>
    <row r="529" spans="1:15" x14ac:dyDescent="0.35">
      <c r="A529" s="388" t="s">
        <v>933</v>
      </c>
      <c r="B529" s="383" t="s">
        <v>664</v>
      </c>
      <c r="C529" s="389">
        <v>319</v>
      </c>
      <c r="D529" s="388" t="s">
        <v>499</v>
      </c>
      <c r="E529" s="377" t="s">
        <v>474</v>
      </c>
      <c r="F529" s="389" t="s">
        <v>519</v>
      </c>
      <c r="G529" s="374">
        <v>39.869999999999997</v>
      </c>
      <c r="H529" s="378" t="s">
        <v>177</v>
      </c>
      <c r="I529" s="390">
        <v>125</v>
      </c>
      <c r="J529" s="280">
        <f>IFERROR(tbl_AufmassLos1[[#This Row],[Fläche_qm]]*tbl_AufmassLos1[[#This Row],[Reinigungs-tageJahr]],"")</f>
        <v>4983.75</v>
      </c>
      <c r="K529" s="281">
        <f>IFERROR(VLOOKUP(tbl_AufmassLos1[[#This Row],[Reinigungs-gruppe]]&amp;tbl_AufmassLos1[[#This Row],[Reinigungs-tageJahr]],tbl_BasisLos1[],7,FALSE),"")</f>
        <v>0</v>
      </c>
      <c r="L529" s="280" t="str">
        <f>IFERROR(tbl_AufmassLos1[[#This Row],[Fläche_qm_Jahr]]/tbl_AufmassLos1[[#This Row],[qm Leistung pro Stunde]],"")</f>
        <v/>
      </c>
      <c r="M529" s="282">
        <f>IFERROR(VLOOKUP(tbl_AufmassLos1[[#This Row],[Reinigungs-gruppe]]&amp;tbl_AufmassLos1[[#This Row],[Reinigungs-tageJahr]],tbl_BasisLos1[],8,FALSE),"")</f>
        <v>0</v>
      </c>
      <c r="N529" s="283" t="str">
        <f>IFERROR(tbl_AufmassLos1[[#This Row],[StundenJahr]]*tbl_AufmassLos1[[#This Row],[SVS]],"")</f>
        <v/>
      </c>
      <c r="O529" s="283" t="str">
        <f>IFERROR(tbl_AufmassLos1[[#This Row],[PreisJahr]]/12,"")</f>
        <v/>
      </c>
    </row>
    <row r="530" spans="1:15" x14ac:dyDescent="0.35">
      <c r="A530" s="388" t="s">
        <v>933</v>
      </c>
      <c r="B530" s="383" t="s">
        <v>664</v>
      </c>
      <c r="C530" s="389">
        <v>320</v>
      </c>
      <c r="D530" s="388" t="s">
        <v>499</v>
      </c>
      <c r="E530" s="377" t="s">
        <v>474</v>
      </c>
      <c r="F530" s="389" t="s">
        <v>519</v>
      </c>
      <c r="G530" s="374">
        <v>23.08</v>
      </c>
      <c r="H530" s="378" t="s">
        <v>177</v>
      </c>
      <c r="I530" s="390">
        <v>125</v>
      </c>
      <c r="J530" s="280">
        <f>IFERROR(tbl_AufmassLos1[[#This Row],[Fläche_qm]]*tbl_AufmassLos1[[#This Row],[Reinigungs-tageJahr]],"")</f>
        <v>2885</v>
      </c>
      <c r="K530" s="281">
        <f>IFERROR(VLOOKUP(tbl_AufmassLos1[[#This Row],[Reinigungs-gruppe]]&amp;tbl_AufmassLos1[[#This Row],[Reinigungs-tageJahr]],tbl_BasisLos1[],7,FALSE),"")</f>
        <v>0</v>
      </c>
      <c r="L530" s="280" t="str">
        <f>IFERROR(tbl_AufmassLos1[[#This Row],[Fläche_qm_Jahr]]/tbl_AufmassLos1[[#This Row],[qm Leistung pro Stunde]],"")</f>
        <v/>
      </c>
      <c r="M530" s="282">
        <f>IFERROR(VLOOKUP(tbl_AufmassLos1[[#This Row],[Reinigungs-gruppe]]&amp;tbl_AufmassLos1[[#This Row],[Reinigungs-tageJahr]],tbl_BasisLos1[],8,FALSE),"")</f>
        <v>0</v>
      </c>
      <c r="N530" s="283" t="str">
        <f>IFERROR(tbl_AufmassLos1[[#This Row],[StundenJahr]]*tbl_AufmassLos1[[#This Row],[SVS]],"")</f>
        <v/>
      </c>
      <c r="O530" s="283" t="str">
        <f>IFERROR(tbl_AufmassLos1[[#This Row],[PreisJahr]]/12,"")</f>
        <v/>
      </c>
    </row>
    <row r="531" spans="1:15" x14ac:dyDescent="0.35">
      <c r="A531" s="388" t="s">
        <v>933</v>
      </c>
      <c r="B531" s="383" t="s">
        <v>664</v>
      </c>
      <c r="C531" s="389">
        <v>321</v>
      </c>
      <c r="D531" s="388" t="s">
        <v>499</v>
      </c>
      <c r="E531" s="377" t="s">
        <v>474</v>
      </c>
      <c r="F531" s="389" t="s">
        <v>519</v>
      </c>
      <c r="G531" s="374">
        <v>20.56</v>
      </c>
      <c r="H531" s="378" t="s">
        <v>177</v>
      </c>
      <c r="I531" s="390">
        <v>125</v>
      </c>
      <c r="J531" s="280">
        <f>IFERROR(tbl_AufmassLos1[[#This Row],[Fläche_qm]]*tbl_AufmassLos1[[#This Row],[Reinigungs-tageJahr]],"")</f>
        <v>2570</v>
      </c>
      <c r="K531" s="281">
        <f>IFERROR(VLOOKUP(tbl_AufmassLos1[[#This Row],[Reinigungs-gruppe]]&amp;tbl_AufmassLos1[[#This Row],[Reinigungs-tageJahr]],tbl_BasisLos1[],7,FALSE),"")</f>
        <v>0</v>
      </c>
      <c r="L531" s="280" t="str">
        <f>IFERROR(tbl_AufmassLos1[[#This Row],[Fläche_qm_Jahr]]/tbl_AufmassLos1[[#This Row],[qm Leistung pro Stunde]],"")</f>
        <v/>
      </c>
      <c r="M531" s="282">
        <f>IFERROR(VLOOKUP(tbl_AufmassLos1[[#This Row],[Reinigungs-gruppe]]&amp;tbl_AufmassLos1[[#This Row],[Reinigungs-tageJahr]],tbl_BasisLos1[],8,FALSE),"")</f>
        <v>0</v>
      </c>
      <c r="N531" s="283" t="str">
        <f>IFERROR(tbl_AufmassLos1[[#This Row],[StundenJahr]]*tbl_AufmassLos1[[#This Row],[SVS]],"")</f>
        <v/>
      </c>
      <c r="O531" s="283" t="str">
        <f>IFERROR(tbl_AufmassLos1[[#This Row],[PreisJahr]]/12,"")</f>
        <v/>
      </c>
    </row>
    <row r="532" spans="1:15" x14ac:dyDescent="0.35">
      <c r="A532" s="388" t="s">
        <v>933</v>
      </c>
      <c r="B532" s="383" t="s">
        <v>664</v>
      </c>
      <c r="C532" s="389">
        <v>322</v>
      </c>
      <c r="D532" s="388" t="s">
        <v>932</v>
      </c>
      <c r="E532" s="377" t="s">
        <v>444</v>
      </c>
      <c r="F532" s="389" t="s">
        <v>701</v>
      </c>
      <c r="G532" s="374">
        <v>2.6</v>
      </c>
      <c r="H532" s="378" t="s">
        <v>180</v>
      </c>
      <c r="I532" s="390">
        <v>250</v>
      </c>
      <c r="J532" s="280">
        <f>IFERROR(tbl_AufmassLos1[[#This Row],[Fläche_qm]]*tbl_AufmassLos1[[#This Row],[Reinigungs-tageJahr]],"")</f>
        <v>650</v>
      </c>
      <c r="K532" s="281">
        <f>IFERROR(VLOOKUP(tbl_AufmassLos1[[#This Row],[Reinigungs-gruppe]]&amp;tbl_AufmassLos1[[#This Row],[Reinigungs-tageJahr]],tbl_BasisLos1[],7,FALSE),"")</f>
        <v>0</v>
      </c>
      <c r="L532" s="280" t="str">
        <f>IFERROR(tbl_AufmassLos1[[#This Row],[Fläche_qm_Jahr]]/tbl_AufmassLos1[[#This Row],[qm Leistung pro Stunde]],"")</f>
        <v/>
      </c>
      <c r="M532" s="282">
        <f>IFERROR(VLOOKUP(tbl_AufmassLos1[[#This Row],[Reinigungs-gruppe]]&amp;tbl_AufmassLos1[[#This Row],[Reinigungs-tageJahr]],tbl_BasisLos1[],8,FALSE),"")</f>
        <v>0</v>
      </c>
      <c r="N532" s="283" t="str">
        <f>IFERROR(tbl_AufmassLos1[[#This Row],[StundenJahr]]*tbl_AufmassLos1[[#This Row],[SVS]],"")</f>
        <v/>
      </c>
      <c r="O532" s="283" t="str">
        <f>IFERROR(tbl_AufmassLos1[[#This Row],[PreisJahr]]/12,"")</f>
        <v/>
      </c>
    </row>
    <row r="533" spans="1:15" x14ac:dyDescent="0.35">
      <c r="A533" s="388" t="s">
        <v>933</v>
      </c>
      <c r="B533" s="383" t="s">
        <v>664</v>
      </c>
      <c r="C533" s="381"/>
      <c r="D533" s="380" t="s">
        <v>947</v>
      </c>
      <c r="E533" s="379" t="s">
        <v>405</v>
      </c>
      <c r="F533" s="389" t="s">
        <v>549</v>
      </c>
      <c r="G533" s="285">
        <v>3.22</v>
      </c>
      <c r="H533" s="377" t="s">
        <v>183</v>
      </c>
      <c r="I533" s="391" t="s">
        <v>450</v>
      </c>
      <c r="J533" s="280">
        <f>IFERROR(tbl_AufmassLos1[[#This Row],[Fläche_qm]]*tbl_AufmassLos1[[#This Row],[Reinigungs-tageJahr]],"")</f>
        <v>3.22</v>
      </c>
      <c r="K533" s="281">
        <f>IFERROR(VLOOKUP(tbl_AufmassLos1[[#This Row],[Reinigungs-gruppe]]&amp;tbl_AufmassLos1[[#This Row],[Reinigungs-tageJahr]],tbl_BasisLos1[],7,FALSE),"")</f>
        <v>0</v>
      </c>
      <c r="L533" s="280" t="str">
        <f>IFERROR(tbl_AufmassLos1[[#This Row],[Fläche_qm_Jahr]]/tbl_AufmassLos1[[#This Row],[qm Leistung pro Stunde]],"")</f>
        <v/>
      </c>
      <c r="M533" s="282">
        <f>IFERROR(VLOOKUP(tbl_AufmassLos1[[#This Row],[Reinigungs-gruppe]]&amp;tbl_AufmassLos1[[#This Row],[Reinigungs-tageJahr]],tbl_BasisLos1[],8,FALSE),"")</f>
        <v>0</v>
      </c>
      <c r="N533" s="283" t="str">
        <f>IFERROR(tbl_AufmassLos1[[#This Row],[StundenJahr]]*tbl_AufmassLos1[[#This Row],[SVS]],"")</f>
        <v/>
      </c>
      <c r="O533" s="283" t="str">
        <f>IFERROR(tbl_AufmassLos1[[#This Row],[PreisJahr]]/12,"")</f>
        <v/>
      </c>
    </row>
    <row r="534" spans="1:15" x14ac:dyDescent="0.35">
      <c r="A534" s="388" t="s">
        <v>933</v>
      </c>
      <c r="B534" s="383" t="s">
        <v>664</v>
      </c>
      <c r="C534" s="389"/>
      <c r="D534" s="388" t="s">
        <v>963</v>
      </c>
      <c r="E534" s="377" t="s">
        <v>474</v>
      </c>
      <c r="F534" s="389" t="s">
        <v>519</v>
      </c>
      <c r="G534" s="374">
        <v>107.99</v>
      </c>
      <c r="H534" s="378" t="s">
        <v>182</v>
      </c>
      <c r="I534" s="390">
        <v>125</v>
      </c>
      <c r="J534" s="280">
        <f>IFERROR(tbl_AufmassLos1[[#This Row],[Fläche_qm]]*tbl_AufmassLos1[[#This Row],[Reinigungs-tageJahr]],"")</f>
        <v>13498.75</v>
      </c>
      <c r="K534" s="281">
        <f>IFERROR(VLOOKUP(tbl_AufmassLos1[[#This Row],[Reinigungs-gruppe]]&amp;tbl_AufmassLos1[[#This Row],[Reinigungs-tageJahr]],tbl_BasisLos1[],7,FALSE),"")</f>
        <v>0</v>
      </c>
      <c r="L534" s="280" t="str">
        <f>IFERROR(tbl_AufmassLos1[[#This Row],[Fläche_qm_Jahr]]/tbl_AufmassLos1[[#This Row],[qm Leistung pro Stunde]],"")</f>
        <v/>
      </c>
      <c r="M534" s="282">
        <f>IFERROR(VLOOKUP(tbl_AufmassLos1[[#This Row],[Reinigungs-gruppe]]&amp;tbl_AufmassLos1[[#This Row],[Reinigungs-tageJahr]],tbl_BasisLos1[],8,FALSE),"")</f>
        <v>0</v>
      </c>
      <c r="N534" s="283" t="str">
        <f>IFERROR(tbl_AufmassLos1[[#This Row],[StundenJahr]]*tbl_AufmassLos1[[#This Row],[SVS]],"")</f>
        <v/>
      </c>
      <c r="O534" s="283" t="str">
        <f>IFERROR(tbl_AufmassLos1[[#This Row],[PreisJahr]]/12,"")</f>
        <v/>
      </c>
    </row>
    <row r="535" spans="1:15" x14ac:dyDescent="0.35">
      <c r="A535" s="388" t="s">
        <v>933</v>
      </c>
      <c r="B535" s="383" t="s">
        <v>664</v>
      </c>
      <c r="C535" s="389"/>
      <c r="D535" s="388" t="s">
        <v>997</v>
      </c>
      <c r="E535" s="377" t="s">
        <v>444</v>
      </c>
      <c r="F535" s="389" t="s">
        <v>549</v>
      </c>
      <c r="G535" s="374">
        <v>25.39</v>
      </c>
      <c r="H535" s="378" t="s">
        <v>181</v>
      </c>
      <c r="I535" s="390">
        <v>250</v>
      </c>
      <c r="J535" s="280">
        <f>IFERROR(tbl_AufmassLos1[[#This Row],[Fläche_qm]]*tbl_AufmassLos1[[#This Row],[Reinigungs-tageJahr]],"")</f>
        <v>6347.5</v>
      </c>
      <c r="K535" s="281">
        <f>IFERROR(VLOOKUP(tbl_AufmassLos1[[#This Row],[Reinigungs-gruppe]]&amp;tbl_AufmassLos1[[#This Row],[Reinigungs-tageJahr]],tbl_BasisLos1[],7,FALSE),"")</f>
        <v>0</v>
      </c>
      <c r="L535" s="280" t="str">
        <f>IFERROR(tbl_AufmassLos1[[#This Row],[Fläche_qm_Jahr]]/tbl_AufmassLos1[[#This Row],[qm Leistung pro Stunde]],"")</f>
        <v/>
      </c>
      <c r="M535" s="282">
        <f>IFERROR(VLOOKUP(tbl_AufmassLos1[[#This Row],[Reinigungs-gruppe]]&amp;tbl_AufmassLos1[[#This Row],[Reinigungs-tageJahr]],tbl_BasisLos1[],8,FALSE),"")</f>
        <v>0</v>
      </c>
      <c r="N535" s="283" t="str">
        <f>IFERROR(tbl_AufmassLos1[[#This Row],[StundenJahr]]*tbl_AufmassLos1[[#This Row],[SVS]],"")</f>
        <v/>
      </c>
      <c r="O535" s="283" t="str">
        <f>IFERROR(tbl_AufmassLos1[[#This Row],[PreisJahr]]/12,"")</f>
        <v/>
      </c>
    </row>
    <row r="536" spans="1:15" x14ac:dyDescent="0.35">
      <c r="A536" s="388" t="s">
        <v>933</v>
      </c>
      <c r="B536" s="385" t="s">
        <v>715</v>
      </c>
      <c r="C536" s="389">
        <v>400</v>
      </c>
      <c r="D536" s="388" t="s">
        <v>998</v>
      </c>
      <c r="E536" s="377" t="s">
        <v>474</v>
      </c>
      <c r="F536" s="389" t="s">
        <v>500</v>
      </c>
      <c r="G536" s="374">
        <v>39.94</v>
      </c>
      <c r="H536" s="378" t="s">
        <v>177</v>
      </c>
      <c r="I536" s="390">
        <v>125</v>
      </c>
      <c r="J536" s="280">
        <f>IFERROR(tbl_AufmassLos1[[#This Row],[Fläche_qm]]*tbl_AufmassLos1[[#This Row],[Reinigungs-tageJahr]],"")</f>
        <v>4992.5</v>
      </c>
      <c r="K536" s="281">
        <f>IFERROR(VLOOKUP(tbl_AufmassLos1[[#This Row],[Reinigungs-gruppe]]&amp;tbl_AufmassLos1[[#This Row],[Reinigungs-tageJahr]],tbl_BasisLos1[],7,FALSE),"")</f>
        <v>0</v>
      </c>
      <c r="L536" s="280" t="str">
        <f>IFERROR(tbl_AufmassLos1[[#This Row],[Fläche_qm_Jahr]]/tbl_AufmassLos1[[#This Row],[qm Leistung pro Stunde]],"")</f>
        <v/>
      </c>
      <c r="M536" s="282">
        <f>IFERROR(VLOOKUP(tbl_AufmassLos1[[#This Row],[Reinigungs-gruppe]]&amp;tbl_AufmassLos1[[#This Row],[Reinigungs-tageJahr]],tbl_BasisLos1[],8,FALSE),"")</f>
        <v>0</v>
      </c>
      <c r="N536" s="283" t="str">
        <f>IFERROR(tbl_AufmassLos1[[#This Row],[StundenJahr]]*tbl_AufmassLos1[[#This Row],[SVS]],"")</f>
        <v/>
      </c>
      <c r="O536" s="283" t="str">
        <f>IFERROR(tbl_AufmassLos1[[#This Row],[PreisJahr]]/12,"")</f>
        <v/>
      </c>
    </row>
    <row r="537" spans="1:15" x14ac:dyDescent="0.35">
      <c r="A537" s="388" t="s">
        <v>933</v>
      </c>
      <c r="B537" s="385" t="s">
        <v>715</v>
      </c>
      <c r="C537" s="389"/>
      <c r="D537" s="388" t="s">
        <v>947</v>
      </c>
      <c r="E537" s="379" t="s">
        <v>405</v>
      </c>
      <c r="F537" s="389" t="s">
        <v>549</v>
      </c>
      <c r="G537" s="374">
        <v>3.22</v>
      </c>
      <c r="H537" s="378" t="s">
        <v>183</v>
      </c>
      <c r="I537" s="390">
        <v>1</v>
      </c>
      <c r="J537" s="280">
        <f>IFERROR(tbl_AufmassLos1[[#This Row],[Fläche_qm]]*tbl_AufmassLos1[[#This Row],[Reinigungs-tageJahr]],"")</f>
        <v>3.22</v>
      </c>
      <c r="K537" s="281">
        <f>IFERROR(VLOOKUP(tbl_AufmassLos1[[#This Row],[Reinigungs-gruppe]]&amp;tbl_AufmassLos1[[#This Row],[Reinigungs-tageJahr]],tbl_BasisLos1[],7,FALSE),"")</f>
        <v>0</v>
      </c>
      <c r="L537" s="280" t="str">
        <f>IFERROR(tbl_AufmassLos1[[#This Row],[Fläche_qm_Jahr]]/tbl_AufmassLos1[[#This Row],[qm Leistung pro Stunde]],"")</f>
        <v/>
      </c>
      <c r="M537" s="282">
        <f>IFERROR(VLOOKUP(tbl_AufmassLos1[[#This Row],[Reinigungs-gruppe]]&amp;tbl_AufmassLos1[[#This Row],[Reinigungs-tageJahr]],tbl_BasisLos1[],8,FALSE),"")</f>
        <v>0</v>
      </c>
      <c r="N537" s="283" t="str">
        <f>IFERROR(tbl_AufmassLos1[[#This Row],[StundenJahr]]*tbl_AufmassLos1[[#This Row],[SVS]],"")</f>
        <v/>
      </c>
      <c r="O537" s="283" t="str">
        <f>IFERROR(tbl_AufmassLos1[[#This Row],[PreisJahr]]/12,"")</f>
        <v/>
      </c>
    </row>
    <row r="538" spans="1:15" x14ac:dyDescent="0.35">
      <c r="A538" s="388" t="s">
        <v>933</v>
      </c>
      <c r="B538" s="385" t="s">
        <v>715</v>
      </c>
      <c r="C538" s="389">
        <v>401</v>
      </c>
      <c r="D538" s="388" t="s">
        <v>499</v>
      </c>
      <c r="E538" s="377" t="s">
        <v>474</v>
      </c>
      <c r="F538" s="389" t="s">
        <v>500</v>
      </c>
      <c r="G538" s="374">
        <v>25.2</v>
      </c>
      <c r="H538" s="378" t="s">
        <v>177</v>
      </c>
      <c r="I538" s="390">
        <v>125</v>
      </c>
      <c r="J538" s="280">
        <f>IFERROR(tbl_AufmassLos1[[#This Row],[Fläche_qm]]*tbl_AufmassLos1[[#This Row],[Reinigungs-tageJahr]],"")</f>
        <v>3150</v>
      </c>
      <c r="K538" s="281">
        <f>IFERROR(VLOOKUP(tbl_AufmassLos1[[#This Row],[Reinigungs-gruppe]]&amp;tbl_AufmassLos1[[#This Row],[Reinigungs-tageJahr]],tbl_BasisLos1[],7,FALSE),"")</f>
        <v>0</v>
      </c>
      <c r="L538" s="280" t="str">
        <f>IFERROR(tbl_AufmassLos1[[#This Row],[Fläche_qm_Jahr]]/tbl_AufmassLos1[[#This Row],[qm Leistung pro Stunde]],"")</f>
        <v/>
      </c>
      <c r="M538" s="282">
        <f>IFERROR(VLOOKUP(tbl_AufmassLos1[[#This Row],[Reinigungs-gruppe]]&amp;tbl_AufmassLos1[[#This Row],[Reinigungs-tageJahr]],tbl_BasisLos1[],8,FALSE),"")</f>
        <v>0</v>
      </c>
      <c r="N538" s="283" t="str">
        <f>IFERROR(tbl_AufmassLos1[[#This Row],[StundenJahr]]*tbl_AufmassLos1[[#This Row],[SVS]],"")</f>
        <v/>
      </c>
      <c r="O538" s="283" t="str">
        <f>IFERROR(tbl_AufmassLos1[[#This Row],[PreisJahr]]/12,"")</f>
        <v/>
      </c>
    </row>
    <row r="539" spans="1:15" x14ac:dyDescent="0.35">
      <c r="A539" s="388" t="s">
        <v>933</v>
      </c>
      <c r="B539" s="385" t="s">
        <v>715</v>
      </c>
      <c r="C539" s="389">
        <v>402</v>
      </c>
      <c r="D539" s="388" t="s">
        <v>499</v>
      </c>
      <c r="E539" s="377" t="s">
        <v>474</v>
      </c>
      <c r="F539" s="389" t="s">
        <v>500</v>
      </c>
      <c r="G539" s="374">
        <v>25.62</v>
      </c>
      <c r="H539" s="378" t="s">
        <v>177</v>
      </c>
      <c r="I539" s="390">
        <v>125</v>
      </c>
      <c r="J539" s="280">
        <f>IFERROR(tbl_AufmassLos1[[#This Row],[Fläche_qm]]*tbl_AufmassLos1[[#This Row],[Reinigungs-tageJahr]],"")</f>
        <v>3202.5</v>
      </c>
      <c r="K539" s="281">
        <f>IFERROR(VLOOKUP(tbl_AufmassLos1[[#This Row],[Reinigungs-gruppe]]&amp;tbl_AufmassLos1[[#This Row],[Reinigungs-tageJahr]],tbl_BasisLos1[],7,FALSE),"")</f>
        <v>0</v>
      </c>
      <c r="L539" s="280" t="str">
        <f>IFERROR(tbl_AufmassLos1[[#This Row],[Fläche_qm_Jahr]]/tbl_AufmassLos1[[#This Row],[qm Leistung pro Stunde]],"")</f>
        <v/>
      </c>
      <c r="M539" s="282">
        <f>IFERROR(VLOOKUP(tbl_AufmassLos1[[#This Row],[Reinigungs-gruppe]]&amp;tbl_AufmassLos1[[#This Row],[Reinigungs-tageJahr]],tbl_BasisLos1[],8,FALSE),"")</f>
        <v>0</v>
      </c>
      <c r="N539" s="283" t="str">
        <f>IFERROR(tbl_AufmassLos1[[#This Row],[StundenJahr]]*tbl_AufmassLos1[[#This Row],[SVS]],"")</f>
        <v/>
      </c>
      <c r="O539" s="283" t="str">
        <f>IFERROR(tbl_AufmassLos1[[#This Row],[PreisJahr]]/12,"")</f>
        <v/>
      </c>
    </row>
    <row r="540" spans="1:15" x14ac:dyDescent="0.35">
      <c r="A540" s="388" t="s">
        <v>933</v>
      </c>
      <c r="B540" s="385" t="s">
        <v>715</v>
      </c>
      <c r="C540" s="389">
        <v>403</v>
      </c>
      <c r="D540" s="388" t="s">
        <v>499</v>
      </c>
      <c r="E540" s="377" t="s">
        <v>474</v>
      </c>
      <c r="F540" s="389" t="s">
        <v>500</v>
      </c>
      <c r="G540" s="374">
        <v>25.33</v>
      </c>
      <c r="H540" s="378" t="s">
        <v>177</v>
      </c>
      <c r="I540" s="390">
        <v>125</v>
      </c>
      <c r="J540" s="280">
        <f>IFERROR(tbl_AufmassLos1[[#This Row],[Fläche_qm]]*tbl_AufmassLos1[[#This Row],[Reinigungs-tageJahr]],"")</f>
        <v>3166.25</v>
      </c>
      <c r="K540" s="281">
        <f>IFERROR(VLOOKUP(tbl_AufmassLos1[[#This Row],[Reinigungs-gruppe]]&amp;tbl_AufmassLos1[[#This Row],[Reinigungs-tageJahr]],tbl_BasisLos1[],7,FALSE),"")</f>
        <v>0</v>
      </c>
      <c r="L540" s="280" t="str">
        <f>IFERROR(tbl_AufmassLos1[[#This Row],[Fläche_qm_Jahr]]/tbl_AufmassLos1[[#This Row],[qm Leistung pro Stunde]],"")</f>
        <v/>
      </c>
      <c r="M540" s="282">
        <f>IFERROR(VLOOKUP(tbl_AufmassLos1[[#This Row],[Reinigungs-gruppe]]&amp;tbl_AufmassLos1[[#This Row],[Reinigungs-tageJahr]],tbl_BasisLos1[],8,FALSE),"")</f>
        <v>0</v>
      </c>
      <c r="N540" s="283" t="str">
        <f>IFERROR(tbl_AufmassLos1[[#This Row],[StundenJahr]]*tbl_AufmassLos1[[#This Row],[SVS]],"")</f>
        <v/>
      </c>
      <c r="O540" s="283" t="str">
        <f>IFERROR(tbl_AufmassLos1[[#This Row],[PreisJahr]]/12,"")</f>
        <v/>
      </c>
    </row>
    <row r="541" spans="1:15" x14ac:dyDescent="0.35">
      <c r="A541" s="388" t="s">
        <v>933</v>
      </c>
      <c r="B541" s="385" t="s">
        <v>715</v>
      </c>
      <c r="C541" s="389">
        <v>404</v>
      </c>
      <c r="D541" s="388" t="s">
        <v>499</v>
      </c>
      <c r="E541" s="377" t="s">
        <v>474</v>
      </c>
      <c r="F541" s="389" t="s">
        <v>500</v>
      </c>
      <c r="G541" s="374">
        <v>38.51</v>
      </c>
      <c r="H541" s="378" t="s">
        <v>177</v>
      </c>
      <c r="I541" s="390">
        <v>125</v>
      </c>
      <c r="J541" s="280">
        <f>IFERROR(tbl_AufmassLos1[[#This Row],[Fläche_qm]]*tbl_AufmassLos1[[#This Row],[Reinigungs-tageJahr]],"")</f>
        <v>4813.75</v>
      </c>
      <c r="K541" s="281">
        <f>IFERROR(VLOOKUP(tbl_AufmassLos1[[#This Row],[Reinigungs-gruppe]]&amp;tbl_AufmassLos1[[#This Row],[Reinigungs-tageJahr]],tbl_BasisLos1[],7,FALSE),"")</f>
        <v>0</v>
      </c>
      <c r="L541" s="280" t="str">
        <f>IFERROR(tbl_AufmassLos1[[#This Row],[Fläche_qm_Jahr]]/tbl_AufmassLos1[[#This Row],[qm Leistung pro Stunde]],"")</f>
        <v/>
      </c>
      <c r="M541" s="282">
        <f>IFERROR(VLOOKUP(tbl_AufmassLos1[[#This Row],[Reinigungs-gruppe]]&amp;tbl_AufmassLos1[[#This Row],[Reinigungs-tageJahr]],tbl_BasisLos1[],8,FALSE),"")</f>
        <v>0</v>
      </c>
      <c r="N541" s="283" t="str">
        <f>IFERROR(tbl_AufmassLos1[[#This Row],[StundenJahr]]*tbl_AufmassLos1[[#This Row],[SVS]],"")</f>
        <v/>
      </c>
      <c r="O541" s="283" t="str">
        <f>IFERROR(tbl_AufmassLos1[[#This Row],[PreisJahr]]/12,"")</f>
        <v/>
      </c>
    </row>
    <row r="542" spans="1:15" x14ac:dyDescent="0.35">
      <c r="A542" s="388" t="s">
        <v>933</v>
      </c>
      <c r="B542" s="385" t="s">
        <v>715</v>
      </c>
      <c r="C542" s="389">
        <v>405</v>
      </c>
      <c r="D542" s="388" t="s">
        <v>499</v>
      </c>
      <c r="E542" s="377" t="s">
        <v>474</v>
      </c>
      <c r="F542" s="389" t="s">
        <v>500</v>
      </c>
      <c r="G542" s="374">
        <v>25.62</v>
      </c>
      <c r="H542" s="378" t="s">
        <v>177</v>
      </c>
      <c r="I542" s="390">
        <v>125</v>
      </c>
      <c r="J542" s="280">
        <f>IFERROR(tbl_AufmassLos1[[#This Row],[Fläche_qm]]*tbl_AufmassLos1[[#This Row],[Reinigungs-tageJahr]],"")</f>
        <v>3202.5</v>
      </c>
      <c r="K542" s="281">
        <f>IFERROR(VLOOKUP(tbl_AufmassLos1[[#This Row],[Reinigungs-gruppe]]&amp;tbl_AufmassLos1[[#This Row],[Reinigungs-tageJahr]],tbl_BasisLos1[],7,FALSE),"")</f>
        <v>0</v>
      </c>
      <c r="L542" s="280" t="str">
        <f>IFERROR(tbl_AufmassLos1[[#This Row],[Fläche_qm_Jahr]]/tbl_AufmassLos1[[#This Row],[qm Leistung pro Stunde]],"")</f>
        <v/>
      </c>
      <c r="M542" s="282">
        <f>IFERROR(VLOOKUP(tbl_AufmassLos1[[#This Row],[Reinigungs-gruppe]]&amp;tbl_AufmassLos1[[#This Row],[Reinigungs-tageJahr]],tbl_BasisLos1[],8,FALSE),"")</f>
        <v>0</v>
      </c>
      <c r="N542" s="283" t="str">
        <f>IFERROR(tbl_AufmassLos1[[#This Row],[StundenJahr]]*tbl_AufmassLos1[[#This Row],[SVS]],"")</f>
        <v/>
      </c>
      <c r="O542" s="283" t="str">
        <f>IFERROR(tbl_AufmassLos1[[#This Row],[PreisJahr]]/12,"")</f>
        <v/>
      </c>
    </row>
    <row r="543" spans="1:15" x14ac:dyDescent="0.35">
      <c r="A543" s="388" t="s">
        <v>933</v>
      </c>
      <c r="B543" s="385" t="s">
        <v>715</v>
      </c>
      <c r="C543" s="389">
        <v>406</v>
      </c>
      <c r="D543" s="388" t="s">
        <v>499</v>
      </c>
      <c r="E543" s="377" t="s">
        <v>474</v>
      </c>
      <c r="F543" s="389" t="s">
        <v>500</v>
      </c>
      <c r="G543" s="374">
        <v>38.159999999999997</v>
      </c>
      <c r="H543" s="378" t="s">
        <v>177</v>
      </c>
      <c r="I543" s="390">
        <v>125</v>
      </c>
      <c r="J543" s="280">
        <f>IFERROR(tbl_AufmassLos1[[#This Row],[Fläche_qm]]*tbl_AufmassLos1[[#This Row],[Reinigungs-tageJahr]],"")</f>
        <v>4770</v>
      </c>
      <c r="K543" s="281">
        <f>IFERROR(VLOOKUP(tbl_AufmassLos1[[#This Row],[Reinigungs-gruppe]]&amp;tbl_AufmassLos1[[#This Row],[Reinigungs-tageJahr]],tbl_BasisLos1[],7,FALSE),"")</f>
        <v>0</v>
      </c>
      <c r="L543" s="280" t="str">
        <f>IFERROR(tbl_AufmassLos1[[#This Row],[Fläche_qm_Jahr]]/tbl_AufmassLos1[[#This Row],[qm Leistung pro Stunde]],"")</f>
        <v/>
      </c>
      <c r="M543" s="282">
        <f>IFERROR(VLOOKUP(tbl_AufmassLos1[[#This Row],[Reinigungs-gruppe]]&amp;tbl_AufmassLos1[[#This Row],[Reinigungs-tageJahr]],tbl_BasisLos1[],8,FALSE),"")</f>
        <v>0</v>
      </c>
      <c r="N543" s="283" t="str">
        <f>IFERROR(tbl_AufmassLos1[[#This Row],[StundenJahr]]*tbl_AufmassLos1[[#This Row],[SVS]],"")</f>
        <v/>
      </c>
      <c r="O543" s="283" t="str">
        <f>IFERROR(tbl_AufmassLos1[[#This Row],[PreisJahr]]/12,"")</f>
        <v/>
      </c>
    </row>
    <row r="544" spans="1:15" x14ac:dyDescent="0.35">
      <c r="A544" s="388" t="s">
        <v>933</v>
      </c>
      <c r="B544" s="385" t="s">
        <v>715</v>
      </c>
      <c r="C544" s="389">
        <v>407</v>
      </c>
      <c r="D544" s="388" t="s">
        <v>499</v>
      </c>
      <c r="E544" s="377" t="s">
        <v>474</v>
      </c>
      <c r="F544" s="389" t="s">
        <v>500</v>
      </c>
      <c r="G544" s="374">
        <v>22.68</v>
      </c>
      <c r="H544" s="378" t="s">
        <v>177</v>
      </c>
      <c r="I544" s="390">
        <v>125</v>
      </c>
      <c r="J544" s="280">
        <f>IFERROR(tbl_AufmassLos1[[#This Row],[Fläche_qm]]*tbl_AufmassLos1[[#This Row],[Reinigungs-tageJahr]],"")</f>
        <v>2835</v>
      </c>
      <c r="K544" s="281">
        <f>IFERROR(VLOOKUP(tbl_AufmassLos1[[#This Row],[Reinigungs-gruppe]]&amp;tbl_AufmassLos1[[#This Row],[Reinigungs-tageJahr]],tbl_BasisLos1[],7,FALSE),"")</f>
        <v>0</v>
      </c>
      <c r="L544" s="280" t="str">
        <f>IFERROR(tbl_AufmassLos1[[#This Row],[Fläche_qm_Jahr]]/tbl_AufmassLos1[[#This Row],[qm Leistung pro Stunde]],"")</f>
        <v/>
      </c>
      <c r="M544" s="282">
        <f>IFERROR(VLOOKUP(tbl_AufmassLos1[[#This Row],[Reinigungs-gruppe]]&amp;tbl_AufmassLos1[[#This Row],[Reinigungs-tageJahr]],tbl_BasisLos1[],8,FALSE),"")</f>
        <v>0</v>
      </c>
      <c r="N544" s="283" t="str">
        <f>IFERROR(tbl_AufmassLos1[[#This Row],[StundenJahr]]*tbl_AufmassLos1[[#This Row],[SVS]],"")</f>
        <v/>
      </c>
      <c r="O544" s="283" t="str">
        <f>IFERROR(tbl_AufmassLos1[[#This Row],[PreisJahr]]/12,"")</f>
        <v/>
      </c>
    </row>
    <row r="545" spans="1:15" x14ac:dyDescent="0.35">
      <c r="A545" s="388" t="s">
        <v>933</v>
      </c>
      <c r="B545" s="385" t="s">
        <v>715</v>
      </c>
      <c r="C545" s="389">
        <v>408</v>
      </c>
      <c r="D545" s="388" t="s">
        <v>499</v>
      </c>
      <c r="E545" s="377" t="s">
        <v>474</v>
      </c>
      <c r="F545" s="389" t="s">
        <v>701</v>
      </c>
      <c r="G545" s="374">
        <v>22.36</v>
      </c>
      <c r="H545" s="378" t="s">
        <v>177</v>
      </c>
      <c r="I545" s="390">
        <v>125</v>
      </c>
      <c r="J545" s="280">
        <f>IFERROR(tbl_AufmassLos1[[#This Row],[Fläche_qm]]*tbl_AufmassLos1[[#This Row],[Reinigungs-tageJahr]],"")</f>
        <v>2795</v>
      </c>
      <c r="K545" s="281">
        <f>IFERROR(VLOOKUP(tbl_AufmassLos1[[#This Row],[Reinigungs-gruppe]]&amp;tbl_AufmassLos1[[#This Row],[Reinigungs-tageJahr]],tbl_BasisLos1[],7,FALSE),"")</f>
        <v>0</v>
      </c>
      <c r="L545" s="280" t="str">
        <f>IFERROR(tbl_AufmassLos1[[#This Row],[Fläche_qm_Jahr]]/tbl_AufmassLos1[[#This Row],[qm Leistung pro Stunde]],"")</f>
        <v/>
      </c>
      <c r="M545" s="282">
        <f>IFERROR(VLOOKUP(tbl_AufmassLos1[[#This Row],[Reinigungs-gruppe]]&amp;tbl_AufmassLos1[[#This Row],[Reinigungs-tageJahr]],tbl_BasisLos1[],8,FALSE),"")</f>
        <v>0</v>
      </c>
      <c r="N545" s="283" t="str">
        <f>IFERROR(tbl_AufmassLos1[[#This Row],[StundenJahr]]*tbl_AufmassLos1[[#This Row],[SVS]],"")</f>
        <v/>
      </c>
      <c r="O545" s="283" t="str">
        <f>IFERROR(tbl_AufmassLos1[[#This Row],[PreisJahr]]/12,"")</f>
        <v/>
      </c>
    </row>
    <row r="546" spans="1:15" x14ac:dyDescent="0.35">
      <c r="A546" s="388" t="s">
        <v>933</v>
      </c>
      <c r="B546" s="385" t="s">
        <v>715</v>
      </c>
      <c r="C546" s="389">
        <v>409</v>
      </c>
      <c r="D546" s="388" t="s">
        <v>970</v>
      </c>
      <c r="E546" s="377" t="s">
        <v>444</v>
      </c>
      <c r="F546" s="389" t="s">
        <v>500</v>
      </c>
      <c r="G546" s="374">
        <v>48.57</v>
      </c>
      <c r="H546" s="378" t="s">
        <v>213</v>
      </c>
      <c r="I546" s="390">
        <v>250</v>
      </c>
      <c r="J546" s="280">
        <f>IFERROR(tbl_AufmassLos1[[#This Row],[Fläche_qm]]*tbl_AufmassLos1[[#This Row],[Reinigungs-tageJahr]],"")</f>
        <v>12142.5</v>
      </c>
      <c r="K546" s="281">
        <f>IFERROR(VLOOKUP(tbl_AufmassLos1[[#This Row],[Reinigungs-gruppe]]&amp;tbl_AufmassLos1[[#This Row],[Reinigungs-tageJahr]],tbl_BasisLos1[],7,FALSE),"")</f>
        <v>0</v>
      </c>
      <c r="L546" s="280" t="str">
        <f>IFERROR(tbl_AufmassLos1[[#This Row],[Fläche_qm_Jahr]]/tbl_AufmassLos1[[#This Row],[qm Leistung pro Stunde]],"")</f>
        <v/>
      </c>
      <c r="M546" s="282">
        <f>IFERROR(VLOOKUP(tbl_AufmassLos1[[#This Row],[Reinigungs-gruppe]]&amp;tbl_AufmassLos1[[#This Row],[Reinigungs-tageJahr]],tbl_BasisLos1[],8,FALSE),"")</f>
        <v>0</v>
      </c>
      <c r="N546" s="283" t="str">
        <f>IFERROR(tbl_AufmassLos1[[#This Row],[StundenJahr]]*tbl_AufmassLos1[[#This Row],[SVS]],"")</f>
        <v/>
      </c>
      <c r="O546" s="283" t="str">
        <f>IFERROR(tbl_AufmassLos1[[#This Row],[PreisJahr]]/12,"")</f>
        <v/>
      </c>
    </row>
    <row r="547" spans="1:15" x14ac:dyDescent="0.35">
      <c r="A547" s="388" t="s">
        <v>933</v>
      </c>
      <c r="B547" s="385" t="s">
        <v>715</v>
      </c>
      <c r="C547" s="389">
        <v>410</v>
      </c>
      <c r="D547" s="388" t="s">
        <v>932</v>
      </c>
      <c r="E547" s="377" t="s">
        <v>444</v>
      </c>
      <c r="F547" s="389" t="s">
        <v>701</v>
      </c>
      <c r="G547" s="374">
        <v>4.8</v>
      </c>
      <c r="H547" s="378" t="s">
        <v>180</v>
      </c>
      <c r="I547" s="390">
        <v>250</v>
      </c>
      <c r="J547" s="280">
        <f>IFERROR(tbl_AufmassLos1[[#This Row],[Fläche_qm]]*tbl_AufmassLos1[[#This Row],[Reinigungs-tageJahr]],"")</f>
        <v>1200</v>
      </c>
      <c r="K547" s="281">
        <f>IFERROR(VLOOKUP(tbl_AufmassLos1[[#This Row],[Reinigungs-gruppe]]&amp;tbl_AufmassLos1[[#This Row],[Reinigungs-tageJahr]],tbl_BasisLos1[],7,FALSE),"")</f>
        <v>0</v>
      </c>
      <c r="L547" s="280" t="str">
        <f>IFERROR(tbl_AufmassLos1[[#This Row],[Fläche_qm_Jahr]]/tbl_AufmassLos1[[#This Row],[qm Leistung pro Stunde]],"")</f>
        <v/>
      </c>
      <c r="M547" s="282">
        <f>IFERROR(VLOOKUP(tbl_AufmassLos1[[#This Row],[Reinigungs-gruppe]]&amp;tbl_AufmassLos1[[#This Row],[Reinigungs-tageJahr]],tbl_BasisLos1[],8,FALSE),"")</f>
        <v>0</v>
      </c>
      <c r="N547" s="283" t="str">
        <f>IFERROR(tbl_AufmassLos1[[#This Row],[StundenJahr]]*tbl_AufmassLos1[[#This Row],[SVS]],"")</f>
        <v/>
      </c>
      <c r="O547" s="283" t="str">
        <f>IFERROR(tbl_AufmassLos1[[#This Row],[PreisJahr]]/12,"")</f>
        <v/>
      </c>
    </row>
    <row r="548" spans="1:15" x14ac:dyDescent="0.35">
      <c r="A548" s="388" t="s">
        <v>933</v>
      </c>
      <c r="B548" s="385" t="s">
        <v>715</v>
      </c>
      <c r="C548" s="389">
        <v>411</v>
      </c>
      <c r="D548" s="388" t="s">
        <v>985</v>
      </c>
      <c r="E548" s="377" t="s">
        <v>444</v>
      </c>
      <c r="F548" s="376" t="s">
        <v>445</v>
      </c>
      <c r="G548" s="374">
        <v>9.69</v>
      </c>
      <c r="H548" s="378" t="s">
        <v>179</v>
      </c>
      <c r="I548" s="390">
        <v>250</v>
      </c>
      <c r="J548" s="280">
        <f>IFERROR(tbl_AufmassLos1[[#This Row],[Fläche_qm]]*tbl_AufmassLos1[[#This Row],[Reinigungs-tageJahr]],"")</f>
        <v>2422.5</v>
      </c>
      <c r="K548" s="281">
        <f>IFERROR(VLOOKUP(tbl_AufmassLos1[[#This Row],[Reinigungs-gruppe]]&amp;tbl_AufmassLos1[[#This Row],[Reinigungs-tageJahr]],tbl_BasisLos1[],7,FALSE),"")</f>
        <v>0</v>
      </c>
      <c r="L548" s="280" t="str">
        <f>IFERROR(tbl_AufmassLos1[[#This Row],[Fläche_qm_Jahr]]/tbl_AufmassLos1[[#This Row],[qm Leistung pro Stunde]],"")</f>
        <v/>
      </c>
      <c r="M548" s="282">
        <f>IFERROR(VLOOKUP(tbl_AufmassLos1[[#This Row],[Reinigungs-gruppe]]&amp;tbl_AufmassLos1[[#This Row],[Reinigungs-tageJahr]],tbl_BasisLos1[],8,FALSE),"")</f>
        <v>0</v>
      </c>
      <c r="N548" s="283" t="str">
        <f>IFERROR(tbl_AufmassLos1[[#This Row],[StundenJahr]]*tbl_AufmassLos1[[#This Row],[SVS]],"")</f>
        <v/>
      </c>
      <c r="O548" s="283" t="str">
        <f>IFERROR(tbl_AufmassLos1[[#This Row],[PreisJahr]]/12,"")</f>
        <v/>
      </c>
    </row>
    <row r="549" spans="1:15" x14ac:dyDescent="0.35">
      <c r="A549" s="388" t="s">
        <v>933</v>
      </c>
      <c r="B549" s="385" t="s">
        <v>715</v>
      </c>
      <c r="C549" s="389">
        <v>412</v>
      </c>
      <c r="D549" s="388" t="s">
        <v>983</v>
      </c>
      <c r="E549" s="377" t="s">
        <v>444</v>
      </c>
      <c r="F549" s="376" t="s">
        <v>445</v>
      </c>
      <c r="G549" s="374">
        <v>9.69</v>
      </c>
      <c r="H549" s="378" t="s">
        <v>179</v>
      </c>
      <c r="I549" s="390">
        <v>250</v>
      </c>
      <c r="J549" s="280">
        <f>IFERROR(tbl_AufmassLos1[[#This Row],[Fläche_qm]]*tbl_AufmassLos1[[#This Row],[Reinigungs-tageJahr]],"")</f>
        <v>2422.5</v>
      </c>
      <c r="K549" s="281">
        <f>IFERROR(VLOOKUP(tbl_AufmassLos1[[#This Row],[Reinigungs-gruppe]]&amp;tbl_AufmassLos1[[#This Row],[Reinigungs-tageJahr]],tbl_BasisLos1[],7,FALSE),"")</f>
        <v>0</v>
      </c>
      <c r="L549" s="280" t="str">
        <f>IFERROR(tbl_AufmassLos1[[#This Row],[Fläche_qm_Jahr]]/tbl_AufmassLos1[[#This Row],[qm Leistung pro Stunde]],"")</f>
        <v/>
      </c>
      <c r="M549" s="282">
        <f>IFERROR(VLOOKUP(tbl_AufmassLos1[[#This Row],[Reinigungs-gruppe]]&amp;tbl_AufmassLos1[[#This Row],[Reinigungs-tageJahr]],tbl_BasisLos1[],8,FALSE),"")</f>
        <v>0</v>
      </c>
      <c r="N549" s="283" t="str">
        <f>IFERROR(tbl_AufmassLos1[[#This Row],[StundenJahr]]*tbl_AufmassLos1[[#This Row],[SVS]],"")</f>
        <v/>
      </c>
      <c r="O549" s="283" t="str">
        <f>IFERROR(tbl_AufmassLos1[[#This Row],[PreisJahr]]/12,"")</f>
        <v/>
      </c>
    </row>
    <row r="550" spans="1:15" x14ac:dyDescent="0.35">
      <c r="A550" s="388" t="s">
        <v>933</v>
      </c>
      <c r="B550" s="385" t="s">
        <v>715</v>
      </c>
      <c r="C550" s="389">
        <v>413</v>
      </c>
      <c r="D550" s="388" t="s">
        <v>499</v>
      </c>
      <c r="E550" s="377" t="s">
        <v>474</v>
      </c>
      <c r="F550" s="389" t="s">
        <v>500</v>
      </c>
      <c r="G550" s="374">
        <v>23.8</v>
      </c>
      <c r="H550" s="378" t="s">
        <v>177</v>
      </c>
      <c r="I550" s="390">
        <v>125</v>
      </c>
      <c r="J550" s="280">
        <f>IFERROR(tbl_AufmassLos1[[#This Row],[Fläche_qm]]*tbl_AufmassLos1[[#This Row],[Reinigungs-tageJahr]],"")</f>
        <v>2975</v>
      </c>
      <c r="K550" s="281">
        <f>IFERROR(VLOOKUP(tbl_AufmassLos1[[#This Row],[Reinigungs-gruppe]]&amp;tbl_AufmassLos1[[#This Row],[Reinigungs-tageJahr]],tbl_BasisLos1[],7,FALSE),"")</f>
        <v>0</v>
      </c>
      <c r="L550" s="280" t="str">
        <f>IFERROR(tbl_AufmassLos1[[#This Row],[Fläche_qm_Jahr]]/tbl_AufmassLos1[[#This Row],[qm Leistung pro Stunde]],"")</f>
        <v/>
      </c>
      <c r="M550" s="282">
        <f>IFERROR(VLOOKUP(tbl_AufmassLos1[[#This Row],[Reinigungs-gruppe]]&amp;tbl_AufmassLos1[[#This Row],[Reinigungs-tageJahr]],tbl_BasisLos1[],8,FALSE),"")</f>
        <v>0</v>
      </c>
      <c r="N550" s="283" t="str">
        <f>IFERROR(tbl_AufmassLos1[[#This Row],[StundenJahr]]*tbl_AufmassLos1[[#This Row],[SVS]],"")</f>
        <v/>
      </c>
      <c r="O550" s="283" t="str">
        <f>IFERROR(tbl_AufmassLos1[[#This Row],[PreisJahr]]/12,"")</f>
        <v/>
      </c>
    </row>
    <row r="551" spans="1:15" x14ac:dyDescent="0.35">
      <c r="A551" s="388" t="s">
        <v>933</v>
      </c>
      <c r="B551" s="385" t="s">
        <v>715</v>
      </c>
      <c r="C551" s="389">
        <v>414</v>
      </c>
      <c r="D551" s="388" t="s">
        <v>998</v>
      </c>
      <c r="E551" s="377" t="s">
        <v>474</v>
      </c>
      <c r="F551" s="389" t="s">
        <v>701</v>
      </c>
      <c r="G551" s="374">
        <v>19.12</v>
      </c>
      <c r="H551" s="378" t="s">
        <v>177</v>
      </c>
      <c r="I551" s="390">
        <v>125</v>
      </c>
      <c r="J551" s="280">
        <f>IFERROR(tbl_AufmassLos1[[#This Row],[Fläche_qm]]*tbl_AufmassLos1[[#This Row],[Reinigungs-tageJahr]],"")</f>
        <v>2390</v>
      </c>
      <c r="K551" s="281">
        <f>IFERROR(VLOOKUP(tbl_AufmassLos1[[#This Row],[Reinigungs-gruppe]]&amp;tbl_AufmassLos1[[#This Row],[Reinigungs-tageJahr]],tbl_BasisLos1[],7,FALSE),"")</f>
        <v>0</v>
      </c>
      <c r="L551" s="280" t="str">
        <f>IFERROR(tbl_AufmassLos1[[#This Row],[Fläche_qm_Jahr]]/tbl_AufmassLos1[[#This Row],[qm Leistung pro Stunde]],"")</f>
        <v/>
      </c>
      <c r="M551" s="282">
        <f>IFERROR(VLOOKUP(tbl_AufmassLos1[[#This Row],[Reinigungs-gruppe]]&amp;tbl_AufmassLos1[[#This Row],[Reinigungs-tageJahr]],tbl_BasisLos1[],8,FALSE),"")</f>
        <v>0</v>
      </c>
      <c r="N551" s="283" t="str">
        <f>IFERROR(tbl_AufmassLos1[[#This Row],[StundenJahr]]*tbl_AufmassLos1[[#This Row],[SVS]],"")</f>
        <v/>
      </c>
      <c r="O551" s="283" t="str">
        <f>IFERROR(tbl_AufmassLos1[[#This Row],[PreisJahr]]/12,"")</f>
        <v/>
      </c>
    </row>
    <row r="552" spans="1:15" x14ac:dyDescent="0.35">
      <c r="A552" s="388" t="s">
        <v>933</v>
      </c>
      <c r="B552" s="385" t="s">
        <v>715</v>
      </c>
      <c r="C552" s="389">
        <v>415</v>
      </c>
      <c r="D552" s="388" t="s">
        <v>998</v>
      </c>
      <c r="E552" s="377" t="s">
        <v>474</v>
      </c>
      <c r="F552" s="389" t="s">
        <v>500</v>
      </c>
      <c r="G552" s="374">
        <v>29.35</v>
      </c>
      <c r="H552" s="378" t="s">
        <v>177</v>
      </c>
      <c r="I552" s="390">
        <v>125</v>
      </c>
      <c r="J552" s="280">
        <f>IFERROR(tbl_AufmassLos1[[#This Row],[Fläche_qm]]*tbl_AufmassLos1[[#This Row],[Reinigungs-tageJahr]],"")</f>
        <v>3668.75</v>
      </c>
      <c r="K552" s="281">
        <f>IFERROR(VLOOKUP(tbl_AufmassLos1[[#This Row],[Reinigungs-gruppe]]&amp;tbl_AufmassLos1[[#This Row],[Reinigungs-tageJahr]],tbl_BasisLos1[],7,FALSE),"")</f>
        <v>0</v>
      </c>
      <c r="L552" s="280" t="str">
        <f>IFERROR(tbl_AufmassLos1[[#This Row],[Fläche_qm_Jahr]]/tbl_AufmassLos1[[#This Row],[qm Leistung pro Stunde]],"")</f>
        <v/>
      </c>
      <c r="M552" s="282">
        <f>IFERROR(VLOOKUP(tbl_AufmassLos1[[#This Row],[Reinigungs-gruppe]]&amp;tbl_AufmassLos1[[#This Row],[Reinigungs-tageJahr]],tbl_BasisLos1[],8,FALSE),"")</f>
        <v>0</v>
      </c>
      <c r="N552" s="283" t="str">
        <f>IFERROR(tbl_AufmassLos1[[#This Row],[StundenJahr]]*tbl_AufmassLos1[[#This Row],[SVS]],"")</f>
        <v/>
      </c>
      <c r="O552" s="283" t="str">
        <f>IFERROR(tbl_AufmassLos1[[#This Row],[PreisJahr]]/12,"")</f>
        <v/>
      </c>
    </row>
    <row r="553" spans="1:15" x14ac:dyDescent="0.35">
      <c r="A553" s="388" t="s">
        <v>933</v>
      </c>
      <c r="B553" s="385" t="s">
        <v>715</v>
      </c>
      <c r="C553" s="389">
        <v>416</v>
      </c>
      <c r="D553" s="388" t="s">
        <v>932</v>
      </c>
      <c r="E553" s="377" t="s">
        <v>444</v>
      </c>
      <c r="F553" s="376" t="s">
        <v>445</v>
      </c>
      <c r="G553" s="374">
        <v>4.72</v>
      </c>
      <c r="H553" s="378" t="s">
        <v>180</v>
      </c>
      <c r="I553" s="390">
        <v>250</v>
      </c>
      <c r="J553" s="280">
        <f>IFERROR(tbl_AufmassLos1[[#This Row],[Fläche_qm]]*tbl_AufmassLos1[[#This Row],[Reinigungs-tageJahr]],"")</f>
        <v>1180</v>
      </c>
      <c r="K553" s="281">
        <f>IFERROR(VLOOKUP(tbl_AufmassLos1[[#This Row],[Reinigungs-gruppe]]&amp;tbl_AufmassLos1[[#This Row],[Reinigungs-tageJahr]],tbl_BasisLos1[],7,FALSE),"")</f>
        <v>0</v>
      </c>
      <c r="L553" s="280" t="str">
        <f>IFERROR(tbl_AufmassLos1[[#This Row],[Fläche_qm_Jahr]]/tbl_AufmassLos1[[#This Row],[qm Leistung pro Stunde]],"")</f>
        <v/>
      </c>
      <c r="M553" s="282">
        <f>IFERROR(VLOOKUP(tbl_AufmassLos1[[#This Row],[Reinigungs-gruppe]]&amp;tbl_AufmassLos1[[#This Row],[Reinigungs-tageJahr]],tbl_BasisLos1[],8,FALSE),"")</f>
        <v>0</v>
      </c>
      <c r="N553" s="283" t="str">
        <f>IFERROR(tbl_AufmassLos1[[#This Row],[StundenJahr]]*tbl_AufmassLos1[[#This Row],[SVS]],"")</f>
        <v/>
      </c>
      <c r="O553" s="283" t="str">
        <f>IFERROR(tbl_AufmassLos1[[#This Row],[PreisJahr]]/12,"")</f>
        <v/>
      </c>
    </row>
    <row r="554" spans="1:15" x14ac:dyDescent="0.35">
      <c r="A554" s="388" t="s">
        <v>933</v>
      </c>
      <c r="B554" s="385" t="s">
        <v>715</v>
      </c>
      <c r="C554" s="389">
        <v>417</v>
      </c>
      <c r="D554" s="388" t="s">
        <v>1035</v>
      </c>
      <c r="E554" s="377" t="s">
        <v>450</v>
      </c>
      <c r="F554" s="376" t="s">
        <v>701</v>
      </c>
      <c r="G554" s="374">
        <v>11.14</v>
      </c>
      <c r="H554" s="378" t="s">
        <v>183</v>
      </c>
      <c r="I554" s="390">
        <v>52</v>
      </c>
      <c r="J554" s="280">
        <f>IFERROR(tbl_AufmassLos1[[#This Row],[Fläche_qm]]*tbl_AufmassLos1[[#This Row],[Reinigungs-tageJahr]],"")</f>
        <v>579.28</v>
      </c>
      <c r="K554" s="281">
        <f>IFERROR(VLOOKUP(tbl_AufmassLos1[[#This Row],[Reinigungs-gruppe]]&amp;tbl_AufmassLos1[[#This Row],[Reinigungs-tageJahr]],tbl_BasisLos1[],7,FALSE),"")</f>
        <v>0</v>
      </c>
      <c r="L554" s="280" t="str">
        <f>IFERROR(tbl_AufmassLos1[[#This Row],[Fläche_qm_Jahr]]/tbl_AufmassLos1[[#This Row],[qm Leistung pro Stunde]],"")</f>
        <v/>
      </c>
      <c r="M554" s="282">
        <f>IFERROR(VLOOKUP(tbl_AufmassLos1[[#This Row],[Reinigungs-gruppe]]&amp;tbl_AufmassLos1[[#This Row],[Reinigungs-tageJahr]],tbl_BasisLos1[],8,FALSE),"")</f>
        <v>0</v>
      </c>
      <c r="N554" s="283" t="str">
        <f>IFERROR(tbl_AufmassLos1[[#This Row],[StundenJahr]]*tbl_AufmassLos1[[#This Row],[SVS]],"")</f>
        <v/>
      </c>
      <c r="O554" s="283" t="str">
        <f>IFERROR(tbl_AufmassLos1[[#This Row],[PreisJahr]]/12,"")</f>
        <v/>
      </c>
    </row>
    <row r="555" spans="1:15" x14ac:dyDescent="0.35">
      <c r="A555" s="388" t="s">
        <v>933</v>
      </c>
      <c r="B555" s="385" t="s">
        <v>715</v>
      </c>
      <c r="C555" s="389">
        <v>418</v>
      </c>
      <c r="D555" s="388" t="s">
        <v>499</v>
      </c>
      <c r="E555" s="377" t="s">
        <v>474</v>
      </c>
      <c r="F555" s="389" t="s">
        <v>519</v>
      </c>
      <c r="G555" s="374">
        <v>17.3</v>
      </c>
      <c r="H555" s="378" t="s">
        <v>179</v>
      </c>
      <c r="I555" s="390">
        <v>125</v>
      </c>
      <c r="J555" s="280">
        <f>IFERROR(tbl_AufmassLos1[[#This Row],[Fläche_qm]]*tbl_AufmassLos1[[#This Row],[Reinigungs-tageJahr]],"")</f>
        <v>2162.5</v>
      </c>
      <c r="K555" s="281">
        <f>IFERROR(VLOOKUP(tbl_AufmassLos1[[#This Row],[Reinigungs-gruppe]]&amp;tbl_AufmassLos1[[#This Row],[Reinigungs-tageJahr]],tbl_BasisLos1[],7,FALSE),"")</f>
        <v>0</v>
      </c>
      <c r="L555" s="280" t="str">
        <f>IFERROR(tbl_AufmassLos1[[#This Row],[Fläche_qm_Jahr]]/tbl_AufmassLos1[[#This Row],[qm Leistung pro Stunde]],"")</f>
        <v/>
      </c>
      <c r="M555" s="282">
        <f>IFERROR(VLOOKUP(tbl_AufmassLos1[[#This Row],[Reinigungs-gruppe]]&amp;tbl_AufmassLos1[[#This Row],[Reinigungs-tageJahr]],tbl_BasisLos1[],8,FALSE),"")</f>
        <v>0</v>
      </c>
      <c r="N555" s="283" t="str">
        <f>IFERROR(tbl_AufmassLos1[[#This Row],[StundenJahr]]*tbl_AufmassLos1[[#This Row],[SVS]],"")</f>
        <v/>
      </c>
      <c r="O555" s="283" t="str">
        <f>IFERROR(tbl_AufmassLos1[[#This Row],[PreisJahr]]/12,"")</f>
        <v/>
      </c>
    </row>
    <row r="556" spans="1:15" x14ac:dyDescent="0.35">
      <c r="A556" s="388" t="s">
        <v>933</v>
      </c>
      <c r="B556" s="385" t="s">
        <v>715</v>
      </c>
      <c r="C556" s="389">
        <v>419</v>
      </c>
      <c r="D556" s="388" t="s">
        <v>499</v>
      </c>
      <c r="E556" s="377" t="s">
        <v>474</v>
      </c>
      <c r="F556" s="389" t="s">
        <v>519</v>
      </c>
      <c r="G556" s="374">
        <v>19.899999999999999</v>
      </c>
      <c r="H556" s="378" t="s">
        <v>177</v>
      </c>
      <c r="I556" s="390">
        <v>250</v>
      </c>
      <c r="J556" s="280">
        <f>IFERROR(tbl_AufmassLos1[[#This Row],[Fläche_qm]]*tbl_AufmassLos1[[#This Row],[Reinigungs-tageJahr]],"")</f>
        <v>4975</v>
      </c>
      <c r="K556" s="281">
        <f>IFERROR(VLOOKUP(tbl_AufmassLos1[[#This Row],[Reinigungs-gruppe]]&amp;tbl_AufmassLos1[[#This Row],[Reinigungs-tageJahr]],tbl_BasisLos1[],7,FALSE),"")</f>
        <v>0</v>
      </c>
      <c r="L556" s="280" t="str">
        <f>IFERROR(tbl_AufmassLos1[[#This Row],[Fläche_qm_Jahr]]/tbl_AufmassLos1[[#This Row],[qm Leistung pro Stunde]],"")</f>
        <v/>
      </c>
      <c r="M556" s="282">
        <f>IFERROR(VLOOKUP(tbl_AufmassLos1[[#This Row],[Reinigungs-gruppe]]&amp;tbl_AufmassLos1[[#This Row],[Reinigungs-tageJahr]],tbl_BasisLos1[],8,FALSE),"")</f>
        <v>0</v>
      </c>
      <c r="N556" s="283" t="str">
        <f>IFERROR(tbl_AufmassLos1[[#This Row],[StundenJahr]]*tbl_AufmassLos1[[#This Row],[SVS]],"")</f>
        <v/>
      </c>
      <c r="O556" s="283" t="str">
        <f>IFERROR(tbl_AufmassLos1[[#This Row],[PreisJahr]]/12,"")</f>
        <v/>
      </c>
    </row>
    <row r="557" spans="1:15" x14ac:dyDescent="0.35">
      <c r="A557" s="388" t="s">
        <v>933</v>
      </c>
      <c r="B557" s="385" t="s">
        <v>715</v>
      </c>
      <c r="C557" s="389">
        <v>420</v>
      </c>
      <c r="D557" s="388" t="s">
        <v>932</v>
      </c>
      <c r="E557" s="377" t="s">
        <v>444</v>
      </c>
      <c r="F557" s="376" t="s">
        <v>701</v>
      </c>
      <c r="G557" s="374">
        <v>4.5999999999999996</v>
      </c>
      <c r="H557" s="378" t="s">
        <v>180</v>
      </c>
      <c r="I557" s="390">
        <v>125</v>
      </c>
      <c r="J557" s="280">
        <f>IFERROR(tbl_AufmassLos1[[#This Row],[Fläche_qm]]*tbl_AufmassLos1[[#This Row],[Reinigungs-tageJahr]],"")</f>
        <v>575</v>
      </c>
      <c r="K557" s="281">
        <f>IFERROR(VLOOKUP(tbl_AufmassLos1[[#This Row],[Reinigungs-gruppe]]&amp;tbl_AufmassLos1[[#This Row],[Reinigungs-tageJahr]],tbl_BasisLos1[],7,FALSE),"")</f>
        <v>0</v>
      </c>
      <c r="L557" s="280" t="str">
        <f>IFERROR(tbl_AufmassLos1[[#This Row],[Fläche_qm_Jahr]]/tbl_AufmassLos1[[#This Row],[qm Leistung pro Stunde]],"")</f>
        <v/>
      </c>
      <c r="M557" s="282">
        <f>IFERROR(VLOOKUP(tbl_AufmassLos1[[#This Row],[Reinigungs-gruppe]]&amp;tbl_AufmassLos1[[#This Row],[Reinigungs-tageJahr]],tbl_BasisLos1[],8,FALSE),"")</f>
        <v>0</v>
      </c>
      <c r="N557" s="283" t="str">
        <f>IFERROR(tbl_AufmassLos1[[#This Row],[StundenJahr]]*tbl_AufmassLos1[[#This Row],[SVS]],"")</f>
        <v/>
      </c>
      <c r="O557" s="283" t="str">
        <f>IFERROR(tbl_AufmassLos1[[#This Row],[PreisJahr]]/12,"")</f>
        <v/>
      </c>
    </row>
    <row r="558" spans="1:15" x14ac:dyDescent="0.35">
      <c r="A558" s="388" t="s">
        <v>933</v>
      </c>
      <c r="B558" s="385" t="s">
        <v>715</v>
      </c>
      <c r="C558" s="389">
        <v>421</v>
      </c>
      <c r="D558" s="388" t="s">
        <v>499</v>
      </c>
      <c r="E558" s="377" t="s">
        <v>474</v>
      </c>
      <c r="F558" s="389" t="s">
        <v>519</v>
      </c>
      <c r="G558" s="374">
        <v>12.58</v>
      </c>
      <c r="H558" s="378" t="s">
        <v>177</v>
      </c>
      <c r="I558" s="390">
        <v>125</v>
      </c>
      <c r="J558" s="280">
        <f>IFERROR(tbl_AufmassLos1[[#This Row],[Fläche_qm]]*tbl_AufmassLos1[[#This Row],[Reinigungs-tageJahr]],"")</f>
        <v>1572.5</v>
      </c>
      <c r="K558" s="281">
        <f>IFERROR(VLOOKUP(tbl_AufmassLos1[[#This Row],[Reinigungs-gruppe]]&amp;tbl_AufmassLos1[[#This Row],[Reinigungs-tageJahr]],tbl_BasisLos1[],7,FALSE),"")</f>
        <v>0</v>
      </c>
      <c r="L558" s="280" t="str">
        <f>IFERROR(tbl_AufmassLos1[[#This Row],[Fläche_qm_Jahr]]/tbl_AufmassLos1[[#This Row],[qm Leistung pro Stunde]],"")</f>
        <v/>
      </c>
      <c r="M558" s="282">
        <f>IFERROR(VLOOKUP(tbl_AufmassLos1[[#This Row],[Reinigungs-gruppe]]&amp;tbl_AufmassLos1[[#This Row],[Reinigungs-tageJahr]],tbl_BasisLos1[],8,FALSE),"")</f>
        <v>0</v>
      </c>
      <c r="N558" s="283" t="str">
        <f>IFERROR(tbl_AufmassLos1[[#This Row],[StundenJahr]]*tbl_AufmassLos1[[#This Row],[SVS]],"")</f>
        <v/>
      </c>
      <c r="O558" s="283" t="str">
        <f>IFERROR(tbl_AufmassLos1[[#This Row],[PreisJahr]]/12,"")</f>
        <v/>
      </c>
    </row>
    <row r="559" spans="1:15" x14ac:dyDescent="0.35">
      <c r="A559" s="388" t="s">
        <v>933</v>
      </c>
      <c r="B559" s="385" t="s">
        <v>715</v>
      </c>
      <c r="C559" s="389">
        <v>422</v>
      </c>
      <c r="D559" s="388" t="s">
        <v>499</v>
      </c>
      <c r="E559" s="377" t="s">
        <v>474</v>
      </c>
      <c r="F559" s="389" t="s">
        <v>519</v>
      </c>
      <c r="G559" s="374">
        <v>19.39</v>
      </c>
      <c r="H559" s="378" t="s">
        <v>177</v>
      </c>
      <c r="I559" s="390">
        <v>125</v>
      </c>
      <c r="J559" s="280">
        <f>IFERROR(tbl_AufmassLos1[[#This Row],[Fläche_qm]]*tbl_AufmassLos1[[#This Row],[Reinigungs-tageJahr]],"")</f>
        <v>2423.75</v>
      </c>
      <c r="K559" s="281">
        <f>IFERROR(VLOOKUP(tbl_AufmassLos1[[#This Row],[Reinigungs-gruppe]]&amp;tbl_AufmassLos1[[#This Row],[Reinigungs-tageJahr]],tbl_BasisLos1[],7,FALSE),"")</f>
        <v>0</v>
      </c>
      <c r="L559" s="280" t="str">
        <f>IFERROR(tbl_AufmassLos1[[#This Row],[Fläche_qm_Jahr]]/tbl_AufmassLos1[[#This Row],[qm Leistung pro Stunde]],"")</f>
        <v/>
      </c>
      <c r="M559" s="282">
        <f>IFERROR(VLOOKUP(tbl_AufmassLos1[[#This Row],[Reinigungs-gruppe]]&amp;tbl_AufmassLos1[[#This Row],[Reinigungs-tageJahr]],tbl_BasisLos1[],8,FALSE),"")</f>
        <v>0</v>
      </c>
      <c r="N559" s="283" t="str">
        <f>IFERROR(tbl_AufmassLos1[[#This Row],[StundenJahr]]*tbl_AufmassLos1[[#This Row],[SVS]],"")</f>
        <v/>
      </c>
      <c r="O559" s="283" t="str">
        <f>IFERROR(tbl_AufmassLos1[[#This Row],[PreisJahr]]/12,"")</f>
        <v/>
      </c>
    </row>
    <row r="560" spans="1:15" x14ac:dyDescent="0.35">
      <c r="A560" s="388" t="s">
        <v>933</v>
      </c>
      <c r="B560" s="385" t="s">
        <v>715</v>
      </c>
      <c r="C560" s="389"/>
      <c r="D560" s="388" t="s">
        <v>999</v>
      </c>
      <c r="E560" s="377" t="s">
        <v>444</v>
      </c>
      <c r="F560" s="376" t="s">
        <v>445</v>
      </c>
      <c r="G560" s="374">
        <v>3.2</v>
      </c>
      <c r="H560" s="378" t="s">
        <v>179</v>
      </c>
      <c r="I560" s="390">
        <v>250</v>
      </c>
      <c r="J560" s="280">
        <f>IFERROR(tbl_AufmassLos1[[#This Row],[Fläche_qm]]*tbl_AufmassLos1[[#This Row],[Reinigungs-tageJahr]],"")</f>
        <v>800</v>
      </c>
      <c r="K560" s="281">
        <f>IFERROR(VLOOKUP(tbl_AufmassLos1[[#This Row],[Reinigungs-gruppe]]&amp;tbl_AufmassLos1[[#This Row],[Reinigungs-tageJahr]],tbl_BasisLos1[],7,FALSE),"")</f>
        <v>0</v>
      </c>
      <c r="L560" s="280" t="str">
        <f>IFERROR(tbl_AufmassLos1[[#This Row],[Fläche_qm_Jahr]]/tbl_AufmassLos1[[#This Row],[qm Leistung pro Stunde]],"")</f>
        <v/>
      </c>
      <c r="M560" s="282">
        <f>IFERROR(VLOOKUP(tbl_AufmassLos1[[#This Row],[Reinigungs-gruppe]]&amp;tbl_AufmassLos1[[#This Row],[Reinigungs-tageJahr]],tbl_BasisLos1[],8,FALSE),"")</f>
        <v>0</v>
      </c>
      <c r="N560" s="283" t="str">
        <f>IFERROR(tbl_AufmassLos1[[#This Row],[StundenJahr]]*tbl_AufmassLos1[[#This Row],[SVS]],"")</f>
        <v/>
      </c>
      <c r="O560" s="283" t="str">
        <f>IFERROR(tbl_AufmassLos1[[#This Row],[PreisJahr]]/12,"")</f>
        <v/>
      </c>
    </row>
    <row r="561" spans="1:15" x14ac:dyDescent="0.35">
      <c r="A561" s="388" t="s">
        <v>933</v>
      </c>
      <c r="B561" s="385" t="s">
        <v>715</v>
      </c>
      <c r="C561" s="389"/>
      <c r="D561" s="388" t="s">
        <v>1000</v>
      </c>
      <c r="E561" s="377" t="s">
        <v>444</v>
      </c>
      <c r="F561" s="376" t="s">
        <v>445</v>
      </c>
      <c r="G561" s="374">
        <v>3.2</v>
      </c>
      <c r="H561" s="378" t="s">
        <v>179</v>
      </c>
      <c r="I561" s="390">
        <v>250</v>
      </c>
      <c r="J561" s="280">
        <f>IFERROR(tbl_AufmassLos1[[#This Row],[Fläche_qm]]*tbl_AufmassLos1[[#This Row],[Reinigungs-tageJahr]],"")</f>
        <v>800</v>
      </c>
      <c r="K561" s="281">
        <f>IFERROR(VLOOKUP(tbl_AufmassLos1[[#This Row],[Reinigungs-gruppe]]&amp;tbl_AufmassLos1[[#This Row],[Reinigungs-tageJahr]],tbl_BasisLos1[],7,FALSE),"")</f>
        <v>0</v>
      </c>
      <c r="L561" s="280" t="str">
        <f>IFERROR(tbl_AufmassLos1[[#This Row],[Fläche_qm_Jahr]]/tbl_AufmassLos1[[#This Row],[qm Leistung pro Stunde]],"")</f>
        <v/>
      </c>
      <c r="M561" s="282">
        <f>IFERROR(VLOOKUP(tbl_AufmassLos1[[#This Row],[Reinigungs-gruppe]]&amp;tbl_AufmassLos1[[#This Row],[Reinigungs-tageJahr]],tbl_BasisLos1[],8,FALSE),"")</f>
        <v>0</v>
      </c>
      <c r="N561" s="283" t="str">
        <f>IFERROR(tbl_AufmassLos1[[#This Row],[StundenJahr]]*tbl_AufmassLos1[[#This Row],[SVS]],"")</f>
        <v/>
      </c>
      <c r="O561" s="283" t="str">
        <f>IFERROR(tbl_AufmassLos1[[#This Row],[PreisJahr]]/12,"")</f>
        <v/>
      </c>
    </row>
    <row r="562" spans="1:15" x14ac:dyDescent="0.35">
      <c r="A562" s="388" t="s">
        <v>933</v>
      </c>
      <c r="B562" s="385" t="s">
        <v>715</v>
      </c>
      <c r="C562" s="389"/>
      <c r="D562" s="388" t="s">
        <v>963</v>
      </c>
      <c r="E562" s="377" t="s">
        <v>474</v>
      </c>
      <c r="F562" s="389" t="s">
        <v>519</v>
      </c>
      <c r="G562" s="374">
        <v>5.37</v>
      </c>
      <c r="H562" s="378" t="s">
        <v>182</v>
      </c>
      <c r="I562" s="390">
        <v>125</v>
      </c>
      <c r="J562" s="280">
        <f>IFERROR(tbl_AufmassLos1[[#This Row],[Fläche_qm]]*tbl_AufmassLos1[[#This Row],[Reinigungs-tageJahr]],"")</f>
        <v>671.25</v>
      </c>
      <c r="K562" s="281">
        <f>IFERROR(VLOOKUP(tbl_AufmassLos1[[#This Row],[Reinigungs-gruppe]]&amp;tbl_AufmassLos1[[#This Row],[Reinigungs-tageJahr]],tbl_BasisLos1[],7,FALSE),"")</f>
        <v>0</v>
      </c>
      <c r="L562" s="280" t="str">
        <f>IFERROR(tbl_AufmassLos1[[#This Row],[Fläche_qm_Jahr]]/tbl_AufmassLos1[[#This Row],[qm Leistung pro Stunde]],"")</f>
        <v/>
      </c>
      <c r="M562" s="282">
        <f>IFERROR(VLOOKUP(tbl_AufmassLos1[[#This Row],[Reinigungs-gruppe]]&amp;tbl_AufmassLos1[[#This Row],[Reinigungs-tageJahr]],tbl_BasisLos1[],8,FALSE),"")</f>
        <v>0</v>
      </c>
      <c r="N562" s="283" t="str">
        <f>IFERROR(tbl_AufmassLos1[[#This Row],[StundenJahr]]*tbl_AufmassLos1[[#This Row],[SVS]],"")</f>
        <v/>
      </c>
      <c r="O562" s="283" t="str">
        <f>IFERROR(tbl_AufmassLos1[[#This Row],[PreisJahr]]/12,"")</f>
        <v/>
      </c>
    </row>
    <row r="563" spans="1:15" x14ac:dyDescent="0.35">
      <c r="A563" s="388" t="s">
        <v>933</v>
      </c>
      <c r="B563" s="385" t="s">
        <v>715</v>
      </c>
      <c r="C563" s="389"/>
      <c r="D563" s="388" t="s">
        <v>964</v>
      </c>
      <c r="E563" s="377" t="s">
        <v>474</v>
      </c>
      <c r="F563" s="389" t="s">
        <v>519</v>
      </c>
      <c r="G563" s="374">
        <v>11.93</v>
      </c>
      <c r="H563" s="378" t="s">
        <v>182</v>
      </c>
      <c r="I563" s="390">
        <v>125</v>
      </c>
      <c r="J563" s="280">
        <f>IFERROR(tbl_AufmassLos1[[#This Row],[Fläche_qm]]*tbl_AufmassLos1[[#This Row],[Reinigungs-tageJahr]],"")</f>
        <v>1491.25</v>
      </c>
      <c r="K563" s="281">
        <f>IFERROR(VLOOKUP(tbl_AufmassLos1[[#This Row],[Reinigungs-gruppe]]&amp;tbl_AufmassLos1[[#This Row],[Reinigungs-tageJahr]],tbl_BasisLos1[],7,FALSE),"")</f>
        <v>0</v>
      </c>
      <c r="L563" s="280" t="str">
        <f>IFERROR(tbl_AufmassLos1[[#This Row],[Fläche_qm_Jahr]]/tbl_AufmassLos1[[#This Row],[qm Leistung pro Stunde]],"")</f>
        <v/>
      </c>
      <c r="M563" s="282">
        <f>IFERROR(VLOOKUP(tbl_AufmassLos1[[#This Row],[Reinigungs-gruppe]]&amp;tbl_AufmassLos1[[#This Row],[Reinigungs-tageJahr]],tbl_BasisLos1[],8,FALSE),"")</f>
        <v>0</v>
      </c>
      <c r="N563" s="283" t="str">
        <f>IFERROR(tbl_AufmassLos1[[#This Row],[StundenJahr]]*tbl_AufmassLos1[[#This Row],[SVS]],"")</f>
        <v/>
      </c>
      <c r="O563" s="283" t="str">
        <f>IFERROR(tbl_AufmassLos1[[#This Row],[PreisJahr]]/12,"")</f>
        <v/>
      </c>
    </row>
    <row r="564" spans="1:15" x14ac:dyDescent="0.35">
      <c r="A564" s="388" t="s">
        <v>933</v>
      </c>
      <c r="B564" s="385" t="s">
        <v>715</v>
      </c>
      <c r="C564" s="389"/>
      <c r="D564" s="388" t="s">
        <v>965</v>
      </c>
      <c r="E564" s="377" t="s">
        <v>474</v>
      </c>
      <c r="F564" s="389" t="s">
        <v>519</v>
      </c>
      <c r="G564" s="374">
        <v>85.85</v>
      </c>
      <c r="H564" s="378" t="s">
        <v>182</v>
      </c>
      <c r="I564" s="390">
        <v>125</v>
      </c>
      <c r="J564" s="280">
        <f>IFERROR(tbl_AufmassLos1[[#This Row],[Fläche_qm]]*tbl_AufmassLos1[[#This Row],[Reinigungs-tageJahr]],"")</f>
        <v>10731.25</v>
      </c>
      <c r="K564" s="281">
        <f>IFERROR(VLOOKUP(tbl_AufmassLos1[[#This Row],[Reinigungs-gruppe]]&amp;tbl_AufmassLos1[[#This Row],[Reinigungs-tageJahr]],tbl_BasisLos1[],7,FALSE),"")</f>
        <v>0</v>
      </c>
      <c r="L564" s="280" t="str">
        <f>IFERROR(tbl_AufmassLos1[[#This Row],[Fläche_qm_Jahr]]/tbl_AufmassLos1[[#This Row],[qm Leistung pro Stunde]],"")</f>
        <v/>
      </c>
      <c r="M564" s="282">
        <f>IFERROR(VLOOKUP(tbl_AufmassLos1[[#This Row],[Reinigungs-gruppe]]&amp;tbl_AufmassLos1[[#This Row],[Reinigungs-tageJahr]],tbl_BasisLos1[],8,FALSE),"")</f>
        <v>0</v>
      </c>
      <c r="N564" s="283" t="str">
        <f>IFERROR(tbl_AufmassLos1[[#This Row],[StundenJahr]]*tbl_AufmassLos1[[#This Row],[SVS]],"")</f>
        <v/>
      </c>
      <c r="O564" s="283" t="str">
        <f>IFERROR(tbl_AufmassLos1[[#This Row],[PreisJahr]]/12,"")</f>
        <v/>
      </c>
    </row>
    <row r="565" spans="1:15" x14ac:dyDescent="0.35">
      <c r="A565" s="388" t="s">
        <v>933</v>
      </c>
      <c r="B565" s="385" t="s">
        <v>715</v>
      </c>
      <c r="C565" s="389"/>
      <c r="D565" s="388" t="s">
        <v>1001</v>
      </c>
      <c r="E565" s="377" t="s">
        <v>474</v>
      </c>
      <c r="F565" s="389" t="s">
        <v>549</v>
      </c>
      <c r="G565" s="374">
        <v>5.7</v>
      </c>
      <c r="H565" s="378" t="s">
        <v>181</v>
      </c>
      <c r="I565" s="390">
        <v>125</v>
      </c>
      <c r="J565" s="280">
        <f>IFERROR(tbl_AufmassLos1[[#This Row],[Fläche_qm]]*tbl_AufmassLos1[[#This Row],[Reinigungs-tageJahr]],"")</f>
        <v>712.5</v>
      </c>
      <c r="K565" s="281">
        <f>IFERROR(VLOOKUP(tbl_AufmassLos1[[#This Row],[Reinigungs-gruppe]]&amp;tbl_AufmassLos1[[#This Row],[Reinigungs-tageJahr]],tbl_BasisLos1[],7,FALSE),"")</f>
        <v>0</v>
      </c>
      <c r="L565" s="280" t="str">
        <f>IFERROR(tbl_AufmassLos1[[#This Row],[Fläche_qm_Jahr]]/tbl_AufmassLos1[[#This Row],[qm Leistung pro Stunde]],"")</f>
        <v/>
      </c>
      <c r="M565" s="282">
        <f>IFERROR(VLOOKUP(tbl_AufmassLos1[[#This Row],[Reinigungs-gruppe]]&amp;tbl_AufmassLos1[[#This Row],[Reinigungs-tageJahr]],tbl_BasisLos1[],8,FALSE),"")</f>
        <v>0</v>
      </c>
      <c r="N565" s="283" t="str">
        <f>IFERROR(tbl_AufmassLos1[[#This Row],[StundenJahr]]*tbl_AufmassLos1[[#This Row],[SVS]],"")</f>
        <v/>
      </c>
      <c r="O565" s="283" t="str">
        <f>IFERROR(tbl_AufmassLos1[[#This Row],[PreisJahr]]/12,"")</f>
        <v/>
      </c>
    </row>
    <row r="566" spans="1:15" x14ac:dyDescent="0.35">
      <c r="A566" s="388" t="s">
        <v>933</v>
      </c>
      <c r="B566" s="383" t="s">
        <v>715</v>
      </c>
      <c r="C566" s="392"/>
      <c r="D566" s="393" t="s">
        <v>1002</v>
      </c>
      <c r="E566" s="377" t="s">
        <v>474</v>
      </c>
      <c r="F566" s="392" t="s">
        <v>549</v>
      </c>
      <c r="G566" s="394">
        <v>3</v>
      </c>
      <c r="H566" s="395" t="s">
        <v>181</v>
      </c>
      <c r="I566" s="396" t="s">
        <v>1003</v>
      </c>
      <c r="J566" s="280">
        <f>IFERROR(tbl_AufmassLos1[[#This Row],[Fläche_qm]]*tbl_AufmassLos1[[#This Row],[Reinigungs-tageJahr]],"")</f>
        <v>375</v>
      </c>
      <c r="K566" s="281">
        <f>IFERROR(VLOOKUP(tbl_AufmassLos1[[#This Row],[Reinigungs-gruppe]]&amp;tbl_AufmassLos1[[#This Row],[Reinigungs-tageJahr]],tbl_BasisLos1[],7,FALSE),"")</f>
        <v>0</v>
      </c>
      <c r="L566" s="280" t="str">
        <f>IFERROR(tbl_AufmassLos1[[#This Row],[Fläche_qm_Jahr]]/tbl_AufmassLos1[[#This Row],[qm Leistung pro Stunde]],"")</f>
        <v/>
      </c>
      <c r="M566" s="282">
        <f>IFERROR(VLOOKUP(tbl_AufmassLos1[[#This Row],[Reinigungs-gruppe]]&amp;tbl_AufmassLos1[[#This Row],[Reinigungs-tageJahr]],tbl_BasisLos1[],8,FALSE),"")</f>
        <v>0</v>
      </c>
      <c r="N566" s="283" t="str">
        <f>IFERROR(tbl_AufmassLos1[[#This Row],[StundenJahr]]*tbl_AufmassLos1[[#This Row],[SVS]],"")</f>
        <v/>
      </c>
      <c r="O566" s="283" t="str">
        <f>IFERROR(tbl_AufmassLos1[[#This Row],[PreisJahr]]/12,"")</f>
        <v/>
      </c>
    </row>
    <row r="567" spans="1:15" x14ac:dyDescent="0.35">
      <c r="A567" s="397" t="s">
        <v>1004</v>
      </c>
      <c r="B567" s="332" t="s">
        <v>1005</v>
      </c>
      <c r="C567" s="332" t="s">
        <v>1006</v>
      </c>
      <c r="D567" s="332" t="s">
        <v>499</v>
      </c>
      <c r="E567" s="398" t="s">
        <v>474</v>
      </c>
      <c r="F567" s="332" t="s">
        <v>519</v>
      </c>
      <c r="G567" s="399">
        <v>24.57</v>
      </c>
      <c r="H567" s="165" t="s">
        <v>177</v>
      </c>
      <c r="I567" s="165">
        <v>125</v>
      </c>
      <c r="J567" s="280">
        <f>IFERROR(tbl_AufmassLos1[[#This Row],[Fläche_qm]]*tbl_AufmassLos1[[#This Row],[Reinigungs-tageJahr]],"")</f>
        <v>3071.25</v>
      </c>
      <c r="K567" s="281">
        <f>IFERROR(VLOOKUP(tbl_AufmassLos1[[#This Row],[Reinigungs-gruppe]]&amp;tbl_AufmassLos1[[#This Row],[Reinigungs-tageJahr]],tbl_BasisLos1[],7,FALSE),"")</f>
        <v>0</v>
      </c>
      <c r="L567" s="280" t="str">
        <f>IFERROR(tbl_AufmassLos1[[#This Row],[Fläche_qm_Jahr]]/tbl_AufmassLos1[[#This Row],[qm Leistung pro Stunde]],"")</f>
        <v/>
      </c>
      <c r="M567" s="282">
        <f>IFERROR(VLOOKUP(tbl_AufmassLos1[[#This Row],[Reinigungs-gruppe]]&amp;tbl_AufmassLos1[[#This Row],[Reinigungs-tageJahr]],tbl_BasisLos1[],8,FALSE),"")</f>
        <v>0</v>
      </c>
      <c r="N567" s="283" t="str">
        <f>IFERROR(tbl_AufmassLos1[[#This Row],[StundenJahr]]*tbl_AufmassLos1[[#This Row],[SVS]],"")</f>
        <v/>
      </c>
      <c r="O567" s="283" t="str">
        <f>IFERROR(tbl_AufmassLos1[[#This Row],[PreisJahr]]/12,"")</f>
        <v/>
      </c>
    </row>
    <row r="568" spans="1:15" x14ac:dyDescent="0.35">
      <c r="A568" s="397" t="s">
        <v>1004</v>
      </c>
      <c r="B568" s="332" t="s">
        <v>1005</v>
      </c>
      <c r="C568" s="332" t="s">
        <v>1007</v>
      </c>
      <c r="D568" s="332" t="s">
        <v>499</v>
      </c>
      <c r="E568" s="398" t="s">
        <v>474</v>
      </c>
      <c r="F568" s="332" t="s">
        <v>519</v>
      </c>
      <c r="G568" s="399">
        <v>11.77</v>
      </c>
      <c r="H568" s="165" t="s">
        <v>177</v>
      </c>
      <c r="I568" s="165">
        <v>125</v>
      </c>
      <c r="J568" s="280">
        <f>IFERROR(tbl_AufmassLos1[[#This Row],[Fläche_qm]]*tbl_AufmassLos1[[#This Row],[Reinigungs-tageJahr]],"")</f>
        <v>1471.25</v>
      </c>
      <c r="K568" s="281">
        <f>IFERROR(VLOOKUP(tbl_AufmassLos1[[#This Row],[Reinigungs-gruppe]]&amp;tbl_AufmassLos1[[#This Row],[Reinigungs-tageJahr]],tbl_BasisLos1[],7,FALSE),"")</f>
        <v>0</v>
      </c>
      <c r="L568" s="280" t="str">
        <f>IFERROR(tbl_AufmassLos1[[#This Row],[Fläche_qm_Jahr]]/tbl_AufmassLos1[[#This Row],[qm Leistung pro Stunde]],"")</f>
        <v/>
      </c>
      <c r="M568" s="282">
        <f>IFERROR(VLOOKUP(tbl_AufmassLos1[[#This Row],[Reinigungs-gruppe]]&amp;tbl_AufmassLos1[[#This Row],[Reinigungs-tageJahr]],tbl_BasisLos1[],8,FALSE),"")</f>
        <v>0</v>
      </c>
      <c r="N568" s="283" t="str">
        <f>IFERROR(tbl_AufmassLos1[[#This Row],[StundenJahr]]*tbl_AufmassLos1[[#This Row],[SVS]],"")</f>
        <v/>
      </c>
      <c r="O568" s="283" t="str">
        <f>IFERROR(tbl_AufmassLos1[[#This Row],[PreisJahr]]/12,"")</f>
        <v/>
      </c>
    </row>
    <row r="569" spans="1:15" x14ac:dyDescent="0.35">
      <c r="A569" s="397" t="s">
        <v>1004</v>
      </c>
      <c r="B569" s="332" t="s">
        <v>1005</v>
      </c>
      <c r="C569" s="332" t="s">
        <v>1008</v>
      </c>
      <c r="D569" s="332" t="s">
        <v>499</v>
      </c>
      <c r="E569" s="398" t="s">
        <v>474</v>
      </c>
      <c r="F569" s="332" t="s">
        <v>519</v>
      </c>
      <c r="G569" s="399">
        <v>13.26</v>
      </c>
      <c r="H569" s="165" t="s">
        <v>177</v>
      </c>
      <c r="I569" s="165">
        <v>125</v>
      </c>
      <c r="J569" s="280">
        <f>IFERROR(tbl_AufmassLos1[[#This Row],[Fläche_qm]]*tbl_AufmassLos1[[#This Row],[Reinigungs-tageJahr]],"")</f>
        <v>1657.5</v>
      </c>
      <c r="K569" s="281">
        <f>IFERROR(VLOOKUP(tbl_AufmassLos1[[#This Row],[Reinigungs-gruppe]]&amp;tbl_AufmassLos1[[#This Row],[Reinigungs-tageJahr]],tbl_BasisLos1[],7,FALSE),"")</f>
        <v>0</v>
      </c>
      <c r="L569" s="280" t="str">
        <f>IFERROR(tbl_AufmassLos1[[#This Row],[Fläche_qm_Jahr]]/tbl_AufmassLos1[[#This Row],[qm Leistung pro Stunde]],"")</f>
        <v/>
      </c>
      <c r="M569" s="282">
        <f>IFERROR(VLOOKUP(tbl_AufmassLos1[[#This Row],[Reinigungs-gruppe]]&amp;tbl_AufmassLos1[[#This Row],[Reinigungs-tageJahr]],tbl_BasisLos1[],8,FALSE),"")</f>
        <v>0</v>
      </c>
      <c r="N569" s="283" t="str">
        <f>IFERROR(tbl_AufmassLos1[[#This Row],[StundenJahr]]*tbl_AufmassLos1[[#This Row],[SVS]],"")</f>
        <v/>
      </c>
      <c r="O569" s="283" t="str">
        <f>IFERROR(tbl_AufmassLos1[[#This Row],[PreisJahr]]/12,"")</f>
        <v/>
      </c>
    </row>
    <row r="570" spans="1:15" x14ac:dyDescent="0.35">
      <c r="A570" s="397" t="s">
        <v>1004</v>
      </c>
      <c r="B570" s="332" t="s">
        <v>1005</v>
      </c>
      <c r="C570" s="332" t="s">
        <v>1009</v>
      </c>
      <c r="D570" s="332" t="s">
        <v>499</v>
      </c>
      <c r="E570" s="398" t="s">
        <v>474</v>
      </c>
      <c r="F570" s="332" t="s">
        <v>519</v>
      </c>
      <c r="G570" s="399">
        <v>16.600000000000001</v>
      </c>
      <c r="H570" s="165" t="s">
        <v>177</v>
      </c>
      <c r="I570" s="165">
        <v>125</v>
      </c>
      <c r="J570" s="280">
        <f>IFERROR(tbl_AufmassLos1[[#This Row],[Fläche_qm]]*tbl_AufmassLos1[[#This Row],[Reinigungs-tageJahr]],"")</f>
        <v>2075</v>
      </c>
      <c r="K570" s="281">
        <f>IFERROR(VLOOKUP(tbl_AufmassLos1[[#This Row],[Reinigungs-gruppe]]&amp;tbl_AufmassLos1[[#This Row],[Reinigungs-tageJahr]],tbl_BasisLos1[],7,FALSE),"")</f>
        <v>0</v>
      </c>
      <c r="L570" s="280" t="str">
        <f>IFERROR(tbl_AufmassLos1[[#This Row],[Fläche_qm_Jahr]]/tbl_AufmassLos1[[#This Row],[qm Leistung pro Stunde]],"")</f>
        <v/>
      </c>
      <c r="M570" s="282">
        <f>IFERROR(VLOOKUP(tbl_AufmassLos1[[#This Row],[Reinigungs-gruppe]]&amp;tbl_AufmassLos1[[#This Row],[Reinigungs-tageJahr]],tbl_BasisLos1[],8,FALSE),"")</f>
        <v>0</v>
      </c>
      <c r="N570" s="283" t="str">
        <f>IFERROR(tbl_AufmassLos1[[#This Row],[StundenJahr]]*tbl_AufmassLos1[[#This Row],[SVS]],"")</f>
        <v/>
      </c>
      <c r="O570" s="283" t="str">
        <f>IFERROR(tbl_AufmassLos1[[#This Row],[PreisJahr]]/12,"")</f>
        <v/>
      </c>
    </row>
    <row r="571" spans="1:15" x14ac:dyDescent="0.35">
      <c r="A571" s="397" t="s">
        <v>1004</v>
      </c>
      <c r="B571" s="332" t="s">
        <v>1005</v>
      </c>
      <c r="C571" s="332" t="s">
        <v>1010</v>
      </c>
      <c r="D571" s="332" t="s">
        <v>1011</v>
      </c>
      <c r="E571" s="398" t="s">
        <v>450</v>
      </c>
      <c r="F571" s="332" t="s">
        <v>701</v>
      </c>
      <c r="G571" s="399">
        <v>1.58</v>
      </c>
      <c r="H571" s="165" t="s">
        <v>183</v>
      </c>
      <c r="I571" s="165">
        <v>52</v>
      </c>
      <c r="J571" s="280">
        <f>IFERROR(tbl_AufmassLos1[[#This Row],[Fläche_qm]]*tbl_AufmassLos1[[#This Row],[Reinigungs-tageJahr]],"")</f>
        <v>82.16</v>
      </c>
      <c r="K571" s="281">
        <f>IFERROR(VLOOKUP(tbl_AufmassLos1[[#This Row],[Reinigungs-gruppe]]&amp;tbl_AufmassLos1[[#This Row],[Reinigungs-tageJahr]],tbl_BasisLos1[],7,FALSE),"")</f>
        <v>0</v>
      </c>
      <c r="L571" s="280" t="str">
        <f>IFERROR(tbl_AufmassLos1[[#This Row],[Fläche_qm_Jahr]]/tbl_AufmassLos1[[#This Row],[qm Leistung pro Stunde]],"")</f>
        <v/>
      </c>
      <c r="M571" s="282">
        <f>IFERROR(VLOOKUP(tbl_AufmassLos1[[#This Row],[Reinigungs-gruppe]]&amp;tbl_AufmassLos1[[#This Row],[Reinigungs-tageJahr]],tbl_BasisLos1[],8,FALSE),"")</f>
        <v>0</v>
      </c>
      <c r="N571" s="283" t="str">
        <f>IFERROR(tbl_AufmassLos1[[#This Row],[StundenJahr]]*tbl_AufmassLos1[[#This Row],[SVS]],"")</f>
        <v/>
      </c>
      <c r="O571" s="283" t="str">
        <f>IFERROR(tbl_AufmassLos1[[#This Row],[PreisJahr]]/12,"")</f>
        <v/>
      </c>
    </row>
    <row r="572" spans="1:15" x14ac:dyDescent="0.35">
      <c r="A572" s="397" t="s">
        <v>1004</v>
      </c>
      <c r="B572" s="332" t="s">
        <v>1005</v>
      </c>
      <c r="C572" s="332" t="s">
        <v>1012</v>
      </c>
      <c r="D572" s="332" t="s">
        <v>499</v>
      </c>
      <c r="E572" s="398" t="s">
        <v>474</v>
      </c>
      <c r="F572" s="332" t="s">
        <v>519</v>
      </c>
      <c r="G572" s="399">
        <v>24.88</v>
      </c>
      <c r="H572" s="165" t="s">
        <v>177</v>
      </c>
      <c r="I572" s="165">
        <v>125</v>
      </c>
      <c r="J572" s="280">
        <f>IFERROR(tbl_AufmassLos1[[#This Row],[Fläche_qm]]*tbl_AufmassLos1[[#This Row],[Reinigungs-tageJahr]],"")</f>
        <v>3110</v>
      </c>
      <c r="K572" s="281">
        <f>IFERROR(VLOOKUP(tbl_AufmassLos1[[#This Row],[Reinigungs-gruppe]]&amp;tbl_AufmassLos1[[#This Row],[Reinigungs-tageJahr]],tbl_BasisLos1[],7,FALSE),"")</f>
        <v>0</v>
      </c>
      <c r="L572" s="280" t="str">
        <f>IFERROR(tbl_AufmassLos1[[#This Row],[Fläche_qm_Jahr]]/tbl_AufmassLos1[[#This Row],[qm Leistung pro Stunde]],"")</f>
        <v/>
      </c>
      <c r="M572" s="282">
        <f>IFERROR(VLOOKUP(tbl_AufmassLos1[[#This Row],[Reinigungs-gruppe]]&amp;tbl_AufmassLos1[[#This Row],[Reinigungs-tageJahr]],tbl_BasisLos1[],8,FALSE),"")</f>
        <v>0</v>
      </c>
      <c r="N572" s="283" t="str">
        <f>IFERROR(tbl_AufmassLos1[[#This Row],[StundenJahr]]*tbl_AufmassLos1[[#This Row],[SVS]],"")</f>
        <v/>
      </c>
      <c r="O572" s="283" t="str">
        <f>IFERROR(tbl_AufmassLos1[[#This Row],[PreisJahr]]/12,"")</f>
        <v/>
      </c>
    </row>
    <row r="573" spans="1:15" x14ac:dyDescent="0.35">
      <c r="A573" s="397" t="s">
        <v>1004</v>
      </c>
      <c r="B573" s="332" t="s">
        <v>1005</v>
      </c>
      <c r="C573" s="332" t="s">
        <v>1013</v>
      </c>
      <c r="D573" s="332" t="s">
        <v>499</v>
      </c>
      <c r="E573" s="398" t="s">
        <v>474</v>
      </c>
      <c r="F573" s="332" t="s">
        <v>519</v>
      </c>
      <c r="G573" s="399">
        <v>18.63</v>
      </c>
      <c r="H573" s="165" t="s">
        <v>177</v>
      </c>
      <c r="I573" s="165">
        <v>125</v>
      </c>
      <c r="J573" s="280">
        <f>IFERROR(tbl_AufmassLos1[[#This Row],[Fläche_qm]]*tbl_AufmassLos1[[#This Row],[Reinigungs-tageJahr]],"")</f>
        <v>2328.75</v>
      </c>
      <c r="K573" s="281">
        <f>IFERROR(VLOOKUP(tbl_AufmassLos1[[#This Row],[Reinigungs-gruppe]]&amp;tbl_AufmassLos1[[#This Row],[Reinigungs-tageJahr]],tbl_BasisLos1[],7,FALSE),"")</f>
        <v>0</v>
      </c>
      <c r="L573" s="280" t="str">
        <f>IFERROR(tbl_AufmassLos1[[#This Row],[Fläche_qm_Jahr]]/tbl_AufmassLos1[[#This Row],[qm Leistung pro Stunde]],"")</f>
        <v/>
      </c>
      <c r="M573" s="282">
        <f>IFERROR(VLOOKUP(tbl_AufmassLos1[[#This Row],[Reinigungs-gruppe]]&amp;tbl_AufmassLos1[[#This Row],[Reinigungs-tageJahr]],tbl_BasisLos1[],8,FALSE),"")</f>
        <v>0</v>
      </c>
      <c r="N573" s="283" t="str">
        <f>IFERROR(tbl_AufmassLos1[[#This Row],[StundenJahr]]*tbl_AufmassLos1[[#This Row],[SVS]],"")</f>
        <v/>
      </c>
      <c r="O573" s="283" t="str">
        <f>IFERROR(tbl_AufmassLos1[[#This Row],[PreisJahr]]/12,"")</f>
        <v/>
      </c>
    </row>
    <row r="574" spans="1:15" x14ac:dyDescent="0.35">
      <c r="A574" s="397" t="s">
        <v>1004</v>
      </c>
      <c r="B574" s="332" t="s">
        <v>1005</v>
      </c>
      <c r="C574" s="332" t="s">
        <v>1014</v>
      </c>
      <c r="D574" s="332" t="s">
        <v>1015</v>
      </c>
      <c r="E574" s="398" t="s">
        <v>444</v>
      </c>
      <c r="F574" s="332" t="s">
        <v>519</v>
      </c>
      <c r="G574" s="399">
        <v>54.35</v>
      </c>
      <c r="H574" s="165" t="s">
        <v>213</v>
      </c>
      <c r="I574" s="165">
        <v>250</v>
      </c>
      <c r="J574" s="280">
        <f>IFERROR(tbl_AufmassLos1[[#This Row],[Fläche_qm]]*tbl_AufmassLos1[[#This Row],[Reinigungs-tageJahr]],"")</f>
        <v>13587.5</v>
      </c>
      <c r="K574" s="281">
        <f>IFERROR(VLOOKUP(tbl_AufmassLos1[[#This Row],[Reinigungs-gruppe]]&amp;tbl_AufmassLos1[[#This Row],[Reinigungs-tageJahr]],tbl_BasisLos1[],7,FALSE),"")</f>
        <v>0</v>
      </c>
      <c r="L574" s="280" t="str">
        <f>IFERROR(tbl_AufmassLos1[[#This Row],[Fläche_qm_Jahr]]/tbl_AufmassLos1[[#This Row],[qm Leistung pro Stunde]],"")</f>
        <v/>
      </c>
      <c r="M574" s="282">
        <f>IFERROR(VLOOKUP(tbl_AufmassLos1[[#This Row],[Reinigungs-gruppe]]&amp;tbl_AufmassLos1[[#This Row],[Reinigungs-tageJahr]],tbl_BasisLos1[],8,FALSE),"")</f>
        <v>0</v>
      </c>
      <c r="N574" s="283" t="str">
        <f>IFERROR(tbl_AufmassLos1[[#This Row],[StundenJahr]]*tbl_AufmassLos1[[#This Row],[SVS]],"")</f>
        <v/>
      </c>
      <c r="O574" s="283" t="str">
        <f>IFERROR(tbl_AufmassLos1[[#This Row],[PreisJahr]]/12,"")</f>
        <v/>
      </c>
    </row>
    <row r="575" spans="1:15" x14ac:dyDescent="0.35">
      <c r="A575" s="397" t="s">
        <v>1004</v>
      </c>
      <c r="B575" s="332" t="s">
        <v>1005</v>
      </c>
      <c r="C575" s="332" t="s">
        <v>1016</v>
      </c>
      <c r="D575" s="332" t="s">
        <v>499</v>
      </c>
      <c r="E575" s="398" t="s">
        <v>474</v>
      </c>
      <c r="F575" s="332" t="s">
        <v>519</v>
      </c>
      <c r="G575" s="399">
        <v>26.54</v>
      </c>
      <c r="H575" s="165" t="s">
        <v>177</v>
      </c>
      <c r="I575" s="165">
        <v>125</v>
      </c>
      <c r="J575" s="280">
        <f>IFERROR(tbl_AufmassLos1[[#This Row],[Fläche_qm]]*tbl_AufmassLos1[[#This Row],[Reinigungs-tageJahr]],"")</f>
        <v>3317.5</v>
      </c>
      <c r="K575" s="281">
        <f>IFERROR(VLOOKUP(tbl_AufmassLos1[[#This Row],[Reinigungs-gruppe]]&amp;tbl_AufmassLos1[[#This Row],[Reinigungs-tageJahr]],tbl_BasisLos1[],7,FALSE),"")</f>
        <v>0</v>
      </c>
      <c r="L575" s="280" t="str">
        <f>IFERROR(tbl_AufmassLos1[[#This Row],[Fläche_qm_Jahr]]/tbl_AufmassLos1[[#This Row],[qm Leistung pro Stunde]],"")</f>
        <v/>
      </c>
      <c r="M575" s="282">
        <f>IFERROR(VLOOKUP(tbl_AufmassLos1[[#This Row],[Reinigungs-gruppe]]&amp;tbl_AufmassLos1[[#This Row],[Reinigungs-tageJahr]],tbl_BasisLos1[],8,FALSE),"")</f>
        <v>0</v>
      </c>
      <c r="N575" s="283" t="str">
        <f>IFERROR(tbl_AufmassLos1[[#This Row],[StundenJahr]]*tbl_AufmassLos1[[#This Row],[SVS]],"")</f>
        <v/>
      </c>
      <c r="O575" s="283" t="str">
        <f>IFERROR(tbl_AufmassLos1[[#This Row],[PreisJahr]]/12,"")</f>
        <v/>
      </c>
    </row>
    <row r="576" spans="1:15" x14ac:dyDescent="0.35">
      <c r="A576" s="397" t="s">
        <v>1004</v>
      </c>
      <c r="B576" s="332" t="s">
        <v>1005</v>
      </c>
      <c r="C576" s="332" t="s">
        <v>1017</v>
      </c>
      <c r="D576" s="332" t="s">
        <v>499</v>
      </c>
      <c r="E576" s="398" t="s">
        <v>474</v>
      </c>
      <c r="F576" s="332" t="s">
        <v>519</v>
      </c>
      <c r="G576" s="399">
        <v>26.46</v>
      </c>
      <c r="H576" s="165" t="s">
        <v>177</v>
      </c>
      <c r="I576" s="165">
        <v>125</v>
      </c>
      <c r="J576" s="280">
        <f>IFERROR(tbl_AufmassLos1[[#This Row],[Fläche_qm]]*tbl_AufmassLos1[[#This Row],[Reinigungs-tageJahr]],"")</f>
        <v>3307.5</v>
      </c>
      <c r="K576" s="281">
        <f>IFERROR(VLOOKUP(tbl_AufmassLos1[[#This Row],[Reinigungs-gruppe]]&amp;tbl_AufmassLos1[[#This Row],[Reinigungs-tageJahr]],tbl_BasisLos1[],7,FALSE),"")</f>
        <v>0</v>
      </c>
      <c r="L576" s="280" t="str">
        <f>IFERROR(tbl_AufmassLos1[[#This Row],[Fläche_qm_Jahr]]/tbl_AufmassLos1[[#This Row],[qm Leistung pro Stunde]],"")</f>
        <v/>
      </c>
      <c r="M576" s="282">
        <f>IFERROR(VLOOKUP(tbl_AufmassLos1[[#This Row],[Reinigungs-gruppe]]&amp;tbl_AufmassLos1[[#This Row],[Reinigungs-tageJahr]],tbl_BasisLos1[],8,FALSE),"")</f>
        <v>0</v>
      </c>
      <c r="N576" s="283" t="str">
        <f>IFERROR(tbl_AufmassLos1[[#This Row],[StundenJahr]]*tbl_AufmassLos1[[#This Row],[SVS]],"")</f>
        <v/>
      </c>
      <c r="O576" s="283" t="str">
        <f>IFERROR(tbl_AufmassLos1[[#This Row],[PreisJahr]]/12,"")</f>
        <v/>
      </c>
    </row>
    <row r="577" spans="1:15" x14ac:dyDescent="0.35">
      <c r="A577" s="397" t="s">
        <v>1004</v>
      </c>
      <c r="B577" s="332" t="s">
        <v>1005</v>
      </c>
      <c r="C577" s="332" t="s">
        <v>1018</v>
      </c>
      <c r="D577" s="332" t="s">
        <v>499</v>
      </c>
      <c r="E577" s="398" t="s">
        <v>474</v>
      </c>
      <c r="F577" s="332" t="s">
        <v>519</v>
      </c>
      <c r="G577" s="399">
        <v>29.41</v>
      </c>
      <c r="H577" s="165" t="s">
        <v>177</v>
      </c>
      <c r="I577" s="165">
        <v>125</v>
      </c>
      <c r="J577" s="280">
        <f>IFERROR(tbl_AufmassLos1[[#This Row],[Fläche_qm]]*tbl_AufmassLos1[[#This Row],[Reinigungs-tageJahr]],"")</f>
        <v>3676.25</v>
      </c>
      <c r="K577" s="281">
        <f>IFERROR(VLOOKUP(tbl_AufmassLos1[[#This Row],[Reinigungs-gruppe]]&amp;tbl_AufmassLos1[[#This Row],[Reinigungs-tageJahr]],tbl_BasisLos1[],7,FALSE),"")</f>
        <v>0</v>
      </c>
      <c r="L577" s="280" t="str">
        <f>IFERROR(tbl_AufmassLos1[[#This Row],[Fläche_qm_Jahr]]/tbl_AufmassLos1[[#This Row],[qm Leistung pro Stunde]],"")</f>
        <v/>
      </c>
      <c r="M577" s="282">
        <f>IFERROR(VLOOKUP(tbl_AufmassLos1[[#This Row],[Reinigungs-gruppe]]&amp;tbl_AufmassLos1[[#This Row],[Reinigungs-tageJahr]],tbl_BasisLos1[],8,FALSE),"")</f>
        <v>0</v>
      </c>
      <c r="N577" s="283" t="str">
        <f>IFERROR(tbl_AufmassLos1[[#This Row],[StundenJahr]]*tbl_AufmassLos1[[#This Row],[SVS]],"")</f>
        <v/>
      </c>
      <c r="O577" s="283" t="str">
        <f>IFERROR(tbl_AufmassLos1[[#This Row],[PreisJahr]]/12,"")</f>
        <v/>
      </c>
    </row>
    <row r="578" spans="1:15" x14ac:dyDescent="0.35">
      <c r="A578" s="397" t="s">
        <v>1004</v>
      </c>
      <c r="B578" s="332" t="s">
        <v>1005</v>
      </c>
      <c r="C578" s="332" t="s">
        <v>1019</v>
      </c>
      <c r="D578" s="332" t="s">
        <v>499</v>
      </c>
      <c r="E578" s="398" t="s">
        <v>474</v>
      </c>
      <c r="F578" s="332" t="s">
        <v>519</v>
      </c>
      <c r="G578" s="399">
        <v>26.34</v>
      </c>
      <c r="H578" s="165" t="s">
        <v>177</v>
      </c>
      <c r="I578" s="165">
        <v>125</v>
      </c>
      <c r="J578" s="280">
        <f>IFERROR(tbl_AufmassLos1[[#This Row],[Fläche_qm]]*tbl_AufmassLos1[[#This Row],[Reinigungs-tageJahr]],"")</f>
        <v>3292.5</v>
      </c>
      <c r="K578" s="281">
        <f>IFERROR(VLOOKUP(tbl_AufmassLos1[[#This Row],[Reinigungs-gruppe]]&amp;tbl_AufmassLos1[[#This Row],[Reinigungs-tageJahr]],tbl_BasisLos1[],7,FALSE),"")</f>
        <v>0</v>
      </c>
      <c r="L578" s="280" t="str">
        <f>IFERROR(tbl_AufmassLos1[[#This Row],[Fläche_qm_Jahr]]/tbl_AufmassLos1[[#This Row],[qm Leistung pro Stunde]],"")</f>
        <v/>
      </c>
      <c r="M578" s="282">
        <f>IFERROR(VLOOKUP(tbl_AufmassLos1[[#This Row],[Reinigungs-gruppe]]&amp;tbl_AufmassLos1[[#This Row],[Reinigungs-tageJahr]],tbl_BasisLos1[],8,FALSE),"")</f>
        <v>0</v>
      </c>
      <c r="N578" s="283" t="str">
        <f>IFERROR(tbl_AufmassLos1[[#This Row],[StundenJahr]]*tbl_AufmassLos1[[#This Row],[SVS]],"")</f>
        <v/>
      </c>
      <c r="O578" s="283" t="str">
        <f>IFERROR(tbl_AufmassLos1[[#This Row],[PreisJahr]]/12,"")</f>
        <v/>
      </c>
    </row>
    <row r="579" spans="1:15" x14ac:dyDescent="0.35">
      <c r="A579" s="397" t="s">
        <v>1004</v>
      </c>
      <c r="B579" s="332" t="s">
        <v>1005</v>
      </c>
      <c r="C579" s="332" t="s">
        <v>1020</v>
      </c>
      <c r="D579" s="332" t="s">
        <v>932</v>
      </c>
      <c r="E579" s="398" t="s">
        <v>444</v>
      </c>
      <c r="F579" s="332" t="s">
        <v>701</v>
      </c>
      <c r="G579" s="399">
        <v>3.97</v>
      </c>
      <c r="H579" s="165" t="s">
        <v>180</v>
      </c>
      <c r="I579" s="165">
        <v>250</v>
      </c>
      <c r="J579" s="280">
        <f>IFERROR(tbl_AufmassLos1[[#This Row],[Fläche_qm]]*tbl_AufmassLos1[[#This Row],[Reinigungs-tageJahr]],"")</f>
        <v>992.5</v>
      </c>
      <c r="K579" s="281">
        <f>IFERROR(VLOOKUP(tbl_AufmassLos1[[#This Row],[Reinigungs-gruppe]]&amp;tbl_AufmassLos1[[#This Row],[Reinigungs-tageJahr]],tbl_BasisLos1[],7,FALSE),"")</f>
        <v>0</v>
      </c>
      <c r="L579" s="280" t="str">
        <f>IFERROR(tbl_AufmassLos1[[#This Row],[Fläche_qm_Jahr]]/tbl_AufmassLos1[[#This Row],[qm Leistung pro Stunde]],"")</f>
        <v/>
      </c>
      <c r="M579" s="282">
        <f>IFERROR(VLOOKUP(tbl_AufmassLos1[[#This Row],[Reinigungs-gruppe]]&amp;tbl_AufmassLos1[[#This Row],[Reinigungs-tageJahr]],tbl_BasisLos1[],8,FALSE),"")</f>
        <v>0</v>
      </c>
      <c r="N579" s="283" t="str">
        <f>IFERROR(tbl_AufmassLos1[[#This Row],[StundenJahr]]*tbl_AufmassLos1[[#This Row],[SVS]],"")</f>
        <v/>
      </c>
      <c r="O579" s="283" t="str">
        <f>IFERROR(tbl_AufmassLos1[[#This Row],[PreisJahr]]/12,"")</f>
        <v/>
      </c>
    </row>
    <row r="580" spans="1:15" x14ac:dyDescent="0.35">
      <c r="A580" s="397" t="s">
        <v>1004</v>
      </c>
      <c r="B580" s="332" t="s">
        <v>1005</v>
      </c>
      <c r="C580" s="332" t="s">
        <v>1021</v>
      </c>
      <c r="D580" s="332" t="s">
        <v>1022</v>
      </c>
      <c r="E580" s="398" t="s">
        <v>444</v>
      </c>
      <c r="F580" s="332" t="s">
        <v>1023</v>
      </c>
      <c r="G580" s="399">
        <v>9.8000000000000007</v>
      </c>
      <c r="H580" s="165" t="s">
        <v>179</v>
      </c>
      <c r="I580" s="165">
        <v>250</v>
      </c>
      <c r="J580" s="280">
        <f>IFERROR(tbl_AufmassLos1[[#This Row],[Fläche_qm]]*tbl_AufmassLos1[[#This Row],[Reinigungs-tageJahr]],"")</f>
        <v>2450</v>
      </c>
      <c r="K580" s="281">
        <f>IFERROR(VLOOKUP(tbl_AufmassLos1[[#This Row],[Reinigungs-gruppe]]&amp;tbl_AufmassLos1[[#This Row],[Reinigungs-tageJahr]],tbl_BasisLos1[],7,FALSE),"")</f>
        <v>0</v>
      </c>
      <c r="L580" s="280" t="str">
        <f>IFERROR(tbl_AufmassLos1[[#This Row],[Fläche_qm_Jahr]]/tbl_AufmassLos1[[#This Row],[qm Leistung pro Stunde]],"")</f>
        <v/>
      </c>
      <c r="M580" s="282">
        <f>IFERROR(VLOOKUP(tbl_AufmassLos1[[#This Row],[Reinigungs-gruppe]]&amp;tbl_AufmassLos1[[#This Row],[Reinigungs-tageJahr]],tbl_BasisLos1[],8,FALSE),"")</f>
        <v>0</v>
      </c>
      <c r="N580" s="283" t="str">
        <f>IFERROR(tbl_AufmassLos1[[#This Row],[StundenJahr]]*tbl_AufmassLos1[[#This Row],[SVS]],"")</f>
        <v/>
      </c>
      <c r="O580" s="283" t="str">
        <f>IFERROR(tbl_AufmassLos1[[#This Row],[PreisJahr]]/12,"")</f>
        <v/>
      </c>
    </row>
    <row r="581" spans="1:15" x14ac:dyDescent="0.35">
      <c r="A581" s="397" t="s">
        <v>1004</v>
      </c>
      <c r="B581" s="332" t="s">
        <v>1005</v>
      </c>
      <c r="C581" s="332" t="s">
        <v>1024</v>
      </c>
      <c r="D581" s="332" t="s">
        <v>988</v>
      </c>
      <c r="E581" s="398" t="s">
        <v>450</v>
      </c>
      <c r="F581" s="332" t="s">
        <v>519</v>
      </c>
      <c r="G581" s="399">
        <v>25.65</v>
      </c>
      <c r="H581" s="165" t="s">
        <v>183</v>
      </c>
      <c r="I581" s="165">
        <v>52</v>
      </c>
      <c r="J581" s="280">
        <f>IFERROR(tbl_AufmassLos1[[#This Row],[Fläche_qm]]*tbl_AufmassLos1[[#This Row],[Reinigungs-tageJahr]],"")</f>
        <v>1333.8</v>
      </c>
      <c r="K581" s="281">
        <f>IFERROR(VLOOKUP(tbl_AufmassLos1[[#This Row],[Reinigungs-gruppe]]&amp;tbl_AufmassLos1[[#This Row],[Reinigungs-tageJahr]],tbl_BasisLos1[],7,FALSE),"")</f>
        <v>0</v>
      </c>
      <c r="L581" s="280" t="str">
        <f>IFERROR(tbl_AufmassLos1[[#This Row],[Fläche_qm_Jahr]]/tbl_AufmassLos1[[#This Row],[qm Leistung pro Stunde]],"")</f>
        <v/>
      </c>
      <c r="M581" s="282">
        <f>IFERROR(VLOOKUP(tbl_AufmassLos1[[#This Row],[Reinigungs-gruppe]]&amp;tbl_AufmassLos1[[#This Row],[Reinigungs-tageJahr]],tbl_BasisLos1[],8,FALSE),"")</f>
        <v>0</v>
      </c>
      <c r="N581" s="283" t="str">
        <f>IFERROR(tbl_AufmassLos1[[#This Row],[StundenJahr]]*tbl_AufmassLos1[[#This Row],[SVS]],"")</f>
        <v/>
      </c>
      <c r="O581" s="283" t="str">
        <f>IFERROR(tbl_AufmassLos1[[#This Row],[PreisJahr]]/12,"")</f>
        <v/>
      </c>
    </row>
    <row r="582" spans="1:15" x14ac:dyDescent="0.35">
      <c r="A582" s="397" t="s">
        <v>1004</v>
      </c>
      <c r="B582" s="332" t="s">
        <v>1005</v>
      </c>
      <c r="C582" s="332" t="s">
        <v>1025</v>
      </c>
      <c r="D582" s="332" t="s">
        <v>473</v>
      </c>
      <c r="E582" s="398" t="s">
        <v>444</v>
      </c>
      <c r="F582" s="332" t="s">
        <v>701</v>
      </c>
      <c r="G582" s="399">
        <v>48.05</v>
      </c>
      <c r="H582" s="165" t="s">
        <v>182</v>
      </c>
      <c r="I582" s="165">
        <v>250</v>
      </c>
      <c r="J582" s="280">
        <f>IFERROR(tbl_AufmassLos1[[#This Row],[Fläche_qm]]*tbl_AufmassLos1[[#This Row],[Reinigungs-tageJahr]],"")</f>
        <v>12012.5</v>
      </c>
      <c r="K582" s="281">
        <f>IFERROR(VLOOKUP(tbl_AufmassLos1[[#This Row],[Reinigungs-gruppe]]&amp;tbl_AufmassLos1[[#This Row],[Reinigungs-tageJahr]],tbl_BasisLos1[],7,FALSE),"")</f>
        <v>0</v>
      </c>
      <c r="L582" s="280" t="str">
        <f>IFERROR(tbl_AufmassLos1[[#This Row],[Fläche_qm_Jahr]]/tbl_AufmassLos1[[#This Row],[qm Leistung pro Stunde]],"")</f>
        <v/>
      </c>
      <c r="M582" s="282">
        <f>IFERROR(VLOOKUP(tbl_AufmassLos1[[#This Row],[Reinigungs-gruppe]]&amp;tbl_AufmassLos1[[#This Row],[Reinigungs-tageJahr]],tbl_BasisLos1[],8,FALSE),"")</f>
        <v>0</v>
      </c>
      <c r="N582" s="283" t="str">
        <f>IFERROR(tbl_AufmassLos1[[#This Row],[StundenJahr]]*tbl_AufmassLos1[[#This Row],[SVS]],"")</f>
        <v/>
      </c>
      <c r="O582" s="283" t="str">
        <f>IFERROR(tbl_AufmassLos1[[#This Row],[PreisJahr]]/12,"")</f>
        <v/>
      </c>
    </row>
    <row r="583" spans="1:15" x14ac:dyDescent="0.35">
      <c r="A583" s="397" t="s">
        <v>1004</v>
      </c>
      <c r="B583" s="332" t="s">
        <v>1005</v>
      </c>
      <c r="C583" s="332" t="s">
        <v>1026</v>
      </c>
      <c r="D583" s="332" t="s">
        <v>473</v>
      </c>
      <c r="E583" s="398" t="s">
        <v>444</v>
      </c>
      <c r="F583" s="332" t="s">
        <v>701</v>
      </c>
      <c r="G583" s="399">
        <v>20.28</v>
      </c>
      <c r="H583" s="165" t="s">
        <v>182</v>
      </c>
      <c r="I583" s="165">
        <v>250</v>
      </c>
      <c r="J583" s="280">
        <f>IFERROR(tbl_AufmassLos1[[#This Row],[Fläche_qm]]*tbl_AufmassLos1[[#This Row],[Reinigungs-tageJahr]],"")</f>
        <v>5070</v>
      </c>
      <c r="K583" s="281">
        <f>IFERROR(VLOOKUP(tbl_AufmassLos1[[#This Row],[Reinigungs-gruppe]]&amp;tbl_AufmassLos1[[#This Row],[Reinigungs-tageJahr]],tbl_BasisLos1[],7,FALSE),"")</f>
        <v>0</v>
      </c>
      <c r="L583" s="280" t="str">
        <f>IFERROR(tbl_AufmassLos1[[#This Row],[Fläche_qm_Jahr]]/tbl_AufmassLos1[[#This Row],[qm Leistung pro Stunde]],"")</f>
        <v/>
      </c>
      <c r="M583" s="282">
        <f>IFERROR(VLOOKUP(tbl_AufmassLos1[[#This Row],[Reinigungs-gruppe]]&amp;tbl_AufmassLos1[[#This Row],[Reinigungs-tageJahr]],tbl_BasisLos1[],8,FALSE),"")</f>
        <v>0</v>
      </c>
      <c r="N583" s="283" t="str">
        <f>IFERROR(tbl_AufmassLos1[[#This Row],[StundenJahr]]*tbl_AufmassLos1[[#This Row],[SVS]],"")</f>
        <v/>
      </c>
      <c r="O583" s="283" t="str">
        <f>IFERROR(tbl_AufmassLos1[[#This Row],[PreisJahr]]/12,"")</f>
        <v/>
      </c>
    </row>
    <row r="584" spans="1:15" x14ac:dyDescent="0.35">
      <c r="A584" s="261" t="s">
        <v>208</v>
      </c>
      <c r="B584" s="256"/>
      <c r="C584" s="256"/>
      <c r="D584" s="241"/>
      <c r="E584" s="241"/>
      <c r="F584" s="241"/>
      <c r="G584" s="402">
        <f>SUBTOTAL(109,tbl_AufmassLos1[Fläche_qm])</f>
        <v>20767.829999999987</v>
      </c>
      <c r="H584" s="262"/>
      <c r="I584" s="250"/>
      <c r="J584" s="263"/>
      <c r="K584" s="264"/>
      <c r="L584" s="263"/>
      <c r="M584" s="265"/>
      <c r="N584" s="266">
        <f>SUBTOTAL(109,tbl_AufmassLos1[PreisJahr])</f>
        <v>0</v>
      </c>
      <c r="O584" s="266"/>
    </row>
  </sheetData>
  <sheetProtection algorithmName="SHA-512" hashValue="ksYt44/k8MSoev1NZ14L6ZdkT0X6YBh3TWgvX9gUBRqO3igQv/sg4AutzwZAlThEQn5QZzisiUaE76K6cl2IZw==" saltValue="rijskJuE2UuKmz0gsxOiMw==" spinCount="100000" sheet="1" autoFilter="0"/>
  <mergeCells count="4">
    <mergeCell ref="A4:O4"/>
    <mergeCell ref="B3:I3"/>
    <mergeCell ref="N3:O3"/>
    <mergeCell ref="J3:M3"/>
  </mergeCells>
  <phoneticPr fontId="31" type="noConversion"/>
  <conditionalFormatting sqref="D9:E566">
    <cfRule type="expression" dxfId="1" priority="1" stopIfTrue="1">
      <formula>$C9="S"</formula>
    </cfRule>
  </conditionalFormatting>
  <conditionalFormatting sqref="E567:E583">
    <cfRule type="expression" dxfId="0" priority="2" stopIfTrue="1">
      <formula>$C567="S"</formula>
    </cfRule>
  </conditionalFormatting>
  <pageMargins left="0.59055118110236227" right="0.19685039370078741" top="0.59055118110236227" bottom="0.39370078740157483" header="0" footer="0.19685039370078741"/>
  <pageSetup paperSize="9" scale="56" orientation="landscape" r:id="rId1"/>
  <headerFooter>
    <oddFooter>&amp;R&amp;"Arial,Standard"&amp;9Seite &amp;P von &amp;N</oddFooter>
  </headerFooter>
  <ignoredErrors>
    <ignoredError sqref="I566 I533 E390:E475 E9:E110 E113:E387 E558:E583 E500:E522 E477:E498 E524:E531 E533:E546 E555 E548:E553" numberStoredAsText="1"/>
  </ignoredError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G38"/>
  <sheetViews>
    <sheetView showGridLines="0" view="pageBreakPreview" zoomScaleNormal="100" zoomScaleSheetLayoutView="100" workbookViewId="0">
      <selection activeCell="F37" sqref="F37"/>
    </sheetView>
  </sheetViews>
  <sheetFormatPr baseColWidth="10" defaultColWidth="11.53125" defaultRowHeight="13.5" x14ac:dyDescent="0.35"/>
  <cols>
    <col min="1" max="1" width="16.46484375" style="128" customWidth="1"/>
    <col min="2" max="2" width="24.265625" style="128" bestFit="1" customWidth="1"/>
    <col min="3" max="3" width="20.1328125" style="128" bestFit="1" customWidth="1"/>
    <col min="4" max="4" width="19.9296875" style="128" bestFit="1" customWidth="1"/>
    <col min="5" max="5" width="30.06640625" style="128" customWidth="1"/>
    <col min="6" max="16384" width="11.53125" style="128"/>
  </cols>
  <sheetData>
    <row r="1" spans="1:7" s="5" customFormat="1" ht="28.5" customHeight="1" x14ac:dyDescent="0.4">
      <c r="A1" s="15" t="str">
        <f>'Inhaltsverz. u allg Hin.   '!A1</f>
        <v>Vergabe Unterhaltsreinigung</v>
      </c>
      <c r="B1" s="16"/>
      <c r="C1" s="16"/>
      <c r="D1" s="16"/>
      <c r="E1" s="17"/>
      <c r="F1" s="19"/>
      <c r="G1" s="19"/>
    </row>
    <row r="2" spans="1:7" s="5" customFormat="1" ht="13.15" x14ac:dyDescent="0.4">
      <c r="A2" s="255"/>
      <c r="B2" s="19"/>
      <c r="C2" s="19"/>
      <c r="D2" s="19"/>
      <c r="E2" s="19"/>
      <c r="F2" s="19"/>
      <c r="G2" s="19"/>
    </row>
    <row r="3" spans="1:7" s="9" customFormat="1" ht="24" customHeight="1" x14ac:dyDescent="0.4">
      <c r="A3" s="318" t="s">
        <v>109</v>
      </c>
      <c r="B3" s="418" t="str">
        <f>'Inhaltsverz. u allg Hin.   '!B3</f>
        <v>Bayerische Staatskanzlei</v>
      </c>
      <c r="C3" s="418"/>
      <c r="D3" s="418"/>
      <c r="E3" s="318" t="str">
        <f>AeP!D3</f>
        <v>Vergabenummer/   Aktenzeichen:</v>
      </c>
      <c r="F3" s="585" t="str">
        <f>'Inhaltsverz. u allg Hin.   '!E3</f>
        <v>2026EJ000009
B II 3 – 1140 – 1 –159</v>
      </c>
      <c r="G3" s="456"/>
    </row>
    <row r="4" spans="1:7" s="5" customFormat="1" ht="17.25" customHeight="1" x14ac:dyDescent="0.35">
      <c r="A4" s="417" t="s">
        <v>265</v>
      </c>
      <c r="B4" s="417"/>
      <c r="C4" s="417"/>
      <c r="D4" s="417"/>
      <c r="E4" s="417"/>
      <c r="F4" s="417"/>
      <c r="G4" s="417"/>
    </row>
    <row r="5" spans="1:7" x14ac:dyDescent="0.35">
      <c r="A5" s="5"/>
      <c r="B5" s="5"/>
      <c r="C5" s="5"/>
      <c r="D5" s="5"/>
      <c r="E5" s="5"/>
      <c r="F5" s="5"/>
      <c r="G5" s="5"/>
    </row>
    <row r="6" spans="1:7" ht="13.9" x14ac:dyDescent="0.4">
      <c r="A6" s="5"/>
      <c r="B6" s="4" t="s">
        <v>151</v>
      </c>
      <c r="C6" s="5"/>
      <c r="D6" s="5"/>
      <c r="E6" s="5"/>
      <c r="F6" s="5"/>
      <c r="G6" s="5"/>
    </row>
    <row r="7" spans="1:7" ht="6.75" customHeight="1" x14ac:dyDescent="0.4">
      <c r="A7" s="5"/>
      <c r="B7" s="4"/>
      <c r="C7" s="5"/>
      <c r="D7" s="5"/>
      <c r="E7" s="5"/>
      <c r="F7" s="5"/>
      <c r="G7" s="5"/>
    </row>
    <row r="8" spans="1:7" x14ac:dyDescent="0.35">
      <c r="A8" s="5"/>
      <c r="B8" s="129" t="s">
        <v>150</v>
      </c>
      <c r="C8" s="5"/>
      <c r="D8" s="5"/>
      <c r="E8" s="5"/>
      <c r="F8" s="5"/>
      <c r="G8" s="5"/>
    </row>
    <row r="9" spans="1:7" x14ac:dyDescent="0.35">
      <c r="A9" s="5"/>
      <c r="B9" s="5" t="s">
        <v>144</v>
      </c>
      <c r="C9" s="130">
        <f>tbl_AufmassLos1[[#Totals],[PreisJahr]]</f>
        <v>0</v>
      </c>
      <c r="D9" s="5"/>
      <c r="E9" s="5"/>
      <c r="F9" s="5"/>
      <c r="G9" s="5"/>
    </row>
    <row r="10" spans="1:7" x14ac:dyDescent="0.35">
      <c r="A10" s="5"/>
      <c r="B10" s="5" t="s">
        <v>205</v>
      </c>
      <c r="C10" s="130">
        <f>'PB OL'!F12</f>
        <v>0</v>
      </c>
      <c r="D10" s="5"/>
      <c r="E10" s="5"/>
      <c r="F10" s="5"/>
      <c r="G10" s="5"/>
    </row>
    <row r="11" spans="1:7" x14ac:dyDescent="0.35">
      <c r="A11" s="5"/>
      <c r="B11" s="5" t="s">
        <v>206</v>
      </c>
      <c r="C11" s="130">
        <f>'PB VA'!F12</f>
        <v>0</v>
      </c>
      <c r="D11" s="5"/>
      <c r="E11" s="5"/>
      <c r="F11" s="5"/>
      <c r="G11" s="5"/>
    </row>
    <row r="12" spans="1:7" x14ac:dyDescent="0.35">
      <c r="A12" s="5"/>
      <c r="B12" s="5" t="s">
        <v>1027</v>
      </c>
      <c r="C12" s="130">
        <f>'PB TK'!F12</f>
        <v>0</v>
      </c>
      <c r="D12" s="5"/>
      <c r="E12" s="5"/>
      <c r="F12" s="5"/>
      <c r="G12" s="5"/>
    </row>
    <row r="13" spans="1:7" x14ac:dyDescent="0.35">
      <c r="A13" s="5"/>
      <c r="B13" s="5" t="s">
        <v>143</v>
      </c>
      <c r="C13" s="130">
        <f>'PB SdArb'!H54</f>
        <v>0</v>
      </c>
      <c r="D13" s="5"/>
      <c r="E13" s="5"/>
      <c r="F13" s="5"/>
      <c r="G13" s="5"/>
    </row>
    <row r="14" spans="1:7" ht="18.75" customHeight="1" thickBot="1" x14ac:dyDescent="0.5">
      <c r="A14" s="586" t="s">
        <v>271</v>
      </c>
      <c r="B14" s="587"/>
      <c r="C14" s="131">
        <f>SUM(C9:C13)</f>
        <v>0</v>
      </c>
      <c r="D14" s="5"/>
      <c r="E14" s="5"/>
      <c r="F14" s="5"/>
      <c r="G14" s="5"/>
    </row>
    <row r="15" spans="1:7" ht="13.9" thickTop="1" x14ac:dyDescent="0.35">
      <c r="A15" s="5"/>
      <c r="B15" s="5"/>
      <c r="C15" s="5"/>
      <c r="D15" s="5"/>
      <c r="E15" s="5"/>
      <c r="F15" s="5"/>
      <c r="G15" s="5"/>
    </row>
    <row r="16" spans="1:7" x14ac:dyDescent="0.35">
      <c r="A16" s="5"/>
      <c r="B16" s="5"/>
      <c r="C16" s="5"/>
      <c r="D16" s="5"/>
      <c r="E16" s="5"/>
      <c r="F16" s="5"/>
      <c r="G16" s="5"/>
    </row>
    <row r="17" spans="1:7" x14ac:dyDescent="0.35">
      <c r="A17" s="5"/>
      <c r="B17" s="5"/>
      <c r="C17" s="5"/>
      <c r="D17" s="5"/>
      <c r="E17" s="5"/>
      <c r="F17" s="5"/>
      <c r="G17" s="5"/>
    </row>
    <row r="18" spans="1:7" ht="13.9" x14ac:dyDescent="0.4">
      <c r="A18" s="5"/>
      <c r="B18" s="4" t="s">
        <v>212</v>
      </c>
      <c r="C18" s="5"/>
      <c r="D18" s="5"/>
      <c r="E18" s="5"/>
      <c r="F18" s="5"/>
      <c r="G18" s="5"/>
    </row>
    <row r="19" spans="1:7" ht="10.5" customHeight="1" x14ac:dyDescent="0.35">
      <c r="A19" s="5"/>
      <c r="B19" s="129"/>
      <c r="C19" s="5"/>
      <c r="D19" s="5"/>
      <c r="E19" s="5"/>
      <c r="F19" s="5"/>
      <c r="G19" s="5"/>
    </row>
    <row r="20" spans="1:7" ht="13.9" x14ac:dyDescent="0.4">
      <c r="A20" s="5"/>
      <c r="B20" s="412" t="s">
        <v>160</v>
      </c>
      <c r="C20" s="413" t="s">
        <v>161</v>
      </c>
      <c r="D20" s="413" t="s">
        <v>162</v>
      </c>
      <c r="E20" s="132" t="s">
        <v>172</v>
      </c>
      <c r="F20" s="5"/>
      <c r="G20" s="5"/>
    </row>
    <row r="21" spans="1:7" ht="13.9" x14ac:dyDescent="0.4">
      <c r="A21" s="5"/>
      <c r="B21" s="414" t="s">
        <v>303</v>
      </c>
      <c r="C21" s="415">
        <v>0</v>
      </c>
      <c r="D21" s="416">
        <v>0</v>
      </c>
      <c r="E21" s="133"/>
      <c r="F21" s="5"/>
      <c r="G21" s="5"/>
    </row>
    <row r="22" spans="1:7" ht="13.9" x14ac:dyDescent="0.4">
      <c r="A22" s="5"/>
      <c r="B22" s="414" t="s">
        <v>301</v>
      </c>
      <c r="C22" s="415">
        <v>0</v>
      </c>
      <c r="D22" s="416">
        <v>0</v>
      </c>
      <c r="E22" s="133"/>
      <c r="F22" s="5"/>
      <c r="G22" s="5"/>
    </row>
    <row r="23" spans="1:7" ht="13.9" x14ac:dyDescent="0.4">
      <c r="A23" s="5"/>
      <c r="B23" s="414" t="s">
        <v>302</v>
      </c>
      <c r="C23" s="415">
        <v>0</v>
      </c>
      <c r="D23" s="416">
        <v>0</v>
      </c>
      <c r="E23" s="133"/>
      <c r="F23" s="5"/>
      <c r="G23" s="5"/>
    </row>
    <row r="24" spans="1:7" ht="13.9" x14ac:dyDescent="0.4">
      <c r="A24" s="5"/>
      <c r="B24" s="414" t="s">
        <v>298</v>
      </c>
      <c r="C24" s="415">
        <v>0</v>
      </c>
      <c r="D24" s="416">
        <v>0</v>
      </c>
      <c r="E24" s="133"/>
      <c r="F24" s="5"/>
      <c r="G24" s="5"/>
    </row>
    <row r="25" spans="1:7" ht="13.9" x14ac:dyDescent="0.4">
      <c r="A25" s="5"/>
      <c r="B25" s="414" t="s">
        <v>929</v>
      </c>
      <c r="C25" s="415">
        <v>0</v>
      </c>
      <c r="D25" s="416">
        <v>0</v>
      </c>
      <c r="E25" s="133"/>
      <c r="F25" s="5"/>
      <c r="G25" s="5"/>
    </row>
    <row r="26" spans="1:7" ht="13.9" x14ac:dyDescent="0.4">
      <c r="A26" s="5"/>
      <c r="B26" s="414" t="s">
        <v>933</v>
      </c>
      <c r="C26" s="415">
        <v>0</v>
      </c>
      <c r="D26" s="416">
        <v>0</v>
      </c>
      <c r="E26" s="133"/>
      <c r="F26" s="5"/>
      <c r="G26" s="5"/>
    </row>
    <row r="27" spans="1:7" ht="13.9" x14ac:dyDescent="0.4">
      <c r="A27" s="5"/>
      <c r="B27" s="414" t="s">
        <v>1004</v>
      </c>
      <c r="C27" s="415">
        <v>0</v>
      </c>
      <c r="D27" s="416">
        <v>0</v>
      </c>
      <c r="E27" s="133"/>
      <c r="F27" s="5"/>
      <c r="G27" s="5"/>
    </row>
    <row r="28" spans="1:7" ht="13.9" x14ac:dyDescent="0.4">
      <c r="A28" s="5"/>
      <c r="B28" s="414" t="s">
        <v>144</v>
      </c>
      <c r="C28" s="415">
        <v>0</v>
      </c>
      <c r="D28" s="416">
        <v>0</v>
      </c>
      <c r="E28" s="133"/>
      <c r="F28" s="5"/>
      <c r="G28" s="5"/>
    </row>
    <row r="29" spans="1:7" ht="14.25" x14ac:dyDescent="0.45">
      <c r="A29" s="5"/>
      <c r="B29"/>
      <c r="C29"/>
      <c r="D29"/>
      <c r="E29" s="133"/>
      <c r="F29" s="5"/>
      <c r="G29" s="5"/>
    </row>
    <row r="30" spans="1:7" ht="14.25" x14ac:dyDescent="0.45">
      <c r="A30" s="5"/>
      <c r="B30"/>
      <c r="C30"/>
      <c r="D30"/>
      <c r="E30" s="133"/>
      <c r="F30" s="5"/>
      <c r="G30" s="5"/>
    </row>
    <row r="31" spans="1:7" ht="28.5" customHeight="1" x14ac:dyDescent="0.35">
      <c r="A31" s="5"/>
      <c r="B31" s="588" t="s">
        <v>1028</v>
      </c>
      <c r="C31" s="588"/>
      <c r="D31" s="588"/>
      <c r="E31" s="588"/>
      <c r="F31" s="588"/>
      <c r="G31" s="5"/>
    </row>
    <row r="32" spans="1:7" ht="14.25" x14ac:dyDescent="0.45">
      <c r="A32" s="5"/>
      <c r="B32"/>
      <c r="C32"/>
      <c r="D32"/>
      <c r="E32" s="133"/>
      <c r="F32" s="5"/>
      <c r="G32" s="5"/>
    </row>
    <row r="33" spans="1:7" ht="14.25" x14ac:dyDescent="0.45">
      <c r="A33" s="5"/>
      <c r="B33"/>
      <c r="C33"/>
      <c r="D33"/>
      <c r="E33" s="5"/>
      <c r="F33" s="5"/>
      <c r="G33" s="5"/>
    </row>
    <row r="34" spans="1:7" ht="14.25" x14ac:dyDescent="0.45">
      <c r="A34" s="5"/>
      <c r="B34"/>
      <c r="C34"/>
      <c r="D34"/>
      <c r="E34" s="5"/>
      <c r="F34" s="5"/>
      <c r="G34" s="5"/>
    </row>
    <row r="35" spans="1:7" ht="14.25" x14ac:dyDescent="0.45">
      <c r="A35" s="5"/>
      <c r="B35"/>
      <c r="C35"/>
      <c r="D35"/>
      <c r="E35" s="5"/>
      <c r="F35" s="5"/>
      <c r="G35" s="5"/>
    </row>
    <row r="36" spans="1:7" ht="14.25" x14ac:dyDescent="0.45">
      <c r="A36" s="5"/>
      <c r="B36"/>
      <c r="C36"/>
      <c r="D36"/>
      <c r="E36" s="5"/>
      <c r="F36" s="5"/>
      <c r="G36" s="5"/>
    </row>
    <row r="37" spans="1:7" ht="14.25" x14ac:dyDescent="0.45">
      <c r="B37"/>
      <c r="C37"/>
      <c r="D37"/>
    </row>
    <row r="38" spans="1:7" ht="14.25" x14ac:dyDescent="0.45">
      <c r="B38"/>
      <c r="C38"/>
      <c r="D38"/>
    </row>
  </sheetData>
  <mergeCells count="5">
    <mergeCell ref="A4:G4"/>
    <mergeCell ref="B3:D3"/>
    <mergeCell ref="F3:G3"/>
    <mergeCell ref="A14:B14"/>
    <mergeCell ref="B31:F31"/>
  </mergeCells>
  <pageMargins left="0.70866141732283472" right="0.70866141732283472" top="0.78740157480314965" bottom="0.78740157480314965" header="0.31496062992125984" footer="0.31496062992125984"/>
  <pageSetup paperSize="9" scale="84" orientation="landscape" r:id="rId2"/>
  <headerFooter>
    <oddFooter>&amp;R&amp;"Arial,Standard"&amp;9Seite &amp;P von &amp;N</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753f78e-8288-45a6-b0fd-b424a45e075a" xsi:nil="true"/>
    <lcf76f155ced4ddcb4097134ff3c332f xmlns="3cf6de26-0b4b-4e05-834f-b64e9d142eb0">
      <Terms xmlns="http://schemas.microsoft.com/office/infopath/2007/PartnerControls"/>
    </lcf76f155ced4ddcb4097134ff3c332f>
    <_dlc_DocId xmlns="0753f78e-8288-45a6-b0fd-b424a45e075a">4ZAZK5PC63HH-1595827385-51898</_dlc_DocId>
    <_dlc_DocIdUrl xmlns="0753f78e-8288-45a6-b0fd-b424a45e075a">
      <Url>https://neumannneumann.sharepoint.com/sites/DMS/_layouts/15/DocIdRedir.aspx?ID=4ZAZK5PC63HH-1595827385-51898</Url>
      <Description>4ZAZK5PC63HH-1595827385-51898</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24A029512E4314C8107E1648F6723AB" ma:contentTypeVersion="16" ma:contentTypeDescription="Ein neues Dokument erstellen." ma:contentTypeScope="" ma:versionID="c8a65d9ca70afb79b01b3205661d9212">
  <xsd:schema xmlns:xsd="http://www.w3.org/2001/XMLSchema" xmlns:xs="http://www.w3.org/2001/XMLSchema" xmlns:p="http://schemas.microsoft.com/office/2006/metadata/properties" xmlns:ns2="0753f78e-8288-45a6-b0fd-b424a45e075a" xmlns:ns3="3cf6de26-0b4b-4e05-834f-b64e9d142eb0" targetNamespace="http://schemas.microsoft.com/office/2006/metadata/properties" ma:root="true" ma:fieldsID="0685fde05ca7e30543efad5f434f9864" ns2:_="" ns3:_="">
    <xsd:import namespace="0753f78e-8288-45a6-b0fd-b424a45e075a"/>
    <xsd:import namespace="3cf6de26-0b4b-4e05-834f-b64e9d142eb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53f78e-8288-45a6-b0fd-b424a45e075a"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0d8d7422-a8a2-4f76-bf05-381997659216}" ma:internalName="TaxCatchAll" ma:showField="CatchAllData" ma:web="0753f78e-8288-45a6-b0fd-b424a45e07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cf6de26-0b4b-4e05-834f-b64e9d142e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dabf702a-a282-4b48-82cc-9d26ff6b34a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DE382CE-7E72-454F-BBD3-3BB3A0737977}">
  <ds:schemaRefs>
    <ds:schemaRef ds:uri="http://schemas.microsoft.com/sharepoint/v3/contenttype/forms"/>
  </ds:schemaRefs>
</ds:datastoreItem>
</file>

<file path=customXml/itemProps2.xml><?xml version="1.0" encoding="utf-8"?>
<ds:datastoreItem xmlns:ds="http://schemas.openxmlformats.org/officeDocument/2006/customXml" ds:itemID="{DB652CB1-3AF4-420E-A4F0-02473A4EE180}">
  <ds:schemaRefs>
    <ds:schemaRef ds:uri="http://schemas.microsoft.com/office/2006/metadata/properties"/>
    <ds:schemaRef ds:uri="http://schemas.microsoft.com/office/infopath/2007/PartnerControls"/>
    <ds:schemaRef ds:uri="0753f78e-8288-45a6-b0fd-b424a45e075a"/>
    <ds:schemaRef ds:uri="3cf6de26-0b4b-4e05-834f-b64e9d142eb0"/>
  </ds:schemaRefs>
</ds:datastoreItem>
</file>

<file path=customXml/itemProps3.xml><?xml version="1.0" encoding="utf-8"?>
<ds:datastoreItem xmlns:ds="http://schemas.openxmlformats.org/officeDocument/2006/customXml" ds:itemID="{23A64BC8-F505-468E-813E-212655B41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53f78e-8288-45a6-b0fd-b424a45e075a"/>
    <ds:schemaRef ds:uri="3cf6de26-0b4b-4e05-834f-b64e9d142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475F685-7A9F-4560-A671-A1015D4E02F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19</vt:i4>
      </vt:variant>
    </vt:vector>
  </HeadingPairs>
  <TitlesOfParts>
    <vt:vector size="36" baseType="lpstr">
      <vt:lpstr>Inhaltsverz. u allg Hin.   </vt:lpstr>
      <vt:lpstr>AeP</vt:lpstr>
      <vt:lpstr>AMG</vt:lpstr>
      <vt:lpstr>AE</vt:lpstr>
      <vt:lpstr>Obl</vt:lpstr>
      <vt:lpstr>LV UR</vt:lpstr>
      <vt:lpstr>SVS UR</vt:lpstr>
      <vt:lpstr>SVS OL</vt:lpstr>
      <vt:lpstr>SVS VA</vt:lpstr>
      <vt:lpstr>SVS TK</vt:lpstr>
      <vt:lpstr>KB UR</vt:lpstr>
      <vt:lpstr>PB OL</vt:lpstr>
      <vt:lpstr>PB VA</vt:lpstr>
      <vt:lpstr>PB TK</vt:lpstr>
      <vt:lpstr>PB SdArb</vt:lpstr>
      <vt:lpstr>PB EAF UR</vt:lpstr>
      <vt:lpstr>GÜ UR</vt:lpstr>
      <vt:lpstr>AE!Druckbereich</vt:lpstr>
      <vt:lpstr>AeP!Druckbereich</vt:lpstr>
      <vt:lpstr>AMG!Druckbereich</vt:lpstr>
      <vt:lpstr>'GÜ UR'!Druckbereich</vt:lpstr>
      <vt:lpstr>'Inhaltsverz. u allg Hin.   '!Druckbereich</vt:lpstr>
      <vt:lpstr>'KB UR'!Druckbereich</vt:lpstr>
      <vt:lpstr>'LV UR'!Druckbereich</vt:lpstr>
      <vt:lpstr>Obl!Druckbereich</vt:lpstr>
      <vt:lpstr>'PB EAF UR'!Druckbereich</vt:lpstr>
      <vt:lpstr>'PB OL'!Druckbereich</vt:lpstr>
      <vt:lpstr>'PB SdArb'!Druckbereich</vt:lpstr>
      <vt:lpstr>'PB TK'!Druckbereich</vt:lpstr>
      <vt:lpstr>'PB VA'!Druckbereich</vt:lpstr>
      <vt:lpstr>'SVS OL'!Druckbereich</vt:lpstr>
      <vt:lpstr>'SVS TK'!Druckbereich</vt:lpstr>
      <vt:lpstr>'SVS UR'!Druckbereich</vt:lpstr>
      <vt:lpstr>'SVS VA'!Druckbereich</vt:lpstr>
      <vt:lpstr>'LV UR'!Drucktitel</vt:lpstr>
      <vt:lpstr>'PB EAF UR'!Drucktitel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 Guggemos</dc:creator>
  <cp:lastModifiedBy>Ebner, Julia (StK)</cp:lastModifiedBy>
  <cp:lastPrinted>2022-04-11T06:40:29Z</cp:lastPrinted>
  <dcterms:created xsi:type="dcterms:W3CDTF">2009-07-27T14:21:12Z</dcterms:created>
  <dcterms:modified xsi:type="dcterms:W3CDTF">2026-07-07T12:41:55Z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0x010100A24A029512E4314C8107E1648F6723AB</vt:lpwstr>
  </property>
  <property fmtid="{D5CDD505-2E9C-101B-9397-08002B2CF9AE}" pid="3" name="_dlc_DocIdItemGuid">
    <vt:lpwstr>554defcc-8709-40af-b92b-8f70e51081ce</vt:lpwstr>
  </property>
  <property fmtid="{D5CDD505-2E9C-101B-9397-08002B2CF9AE}" pid="4" name="MediaServiceImageTags">
    <vt:lpwstr/>
  </property>
</Properties>
</file>